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07bb24615d41e58/Mario/BUSS - Mario/BUSINESS/(P) PODUZETNICI (kontroling)/ZOYYA/Članak Cijena usluge/"/>
    </mc:Choice>
  </mc:AlternateContent>
  <xr:revisionPtr revIDLastSave="90" documentId="8_{2185C1A0-E330-4B17-971C-D6D6C0804126}" xr6:coauthVersionLast="47" xr6:coauthVersionMax="47" xr10:uidLastSave="{95ED0012-C801-47EA-9E5A-32250D4F755F}"/>
  <bookViews>
    <workbookView xWindow="-120" yWindow="-120" windowWidth="29040" windowHeight="15840" tabRatio="1000" activeTab="1" xr2:uid="{134B9D19-7F97-47D3-85E4-D437A54A1181}"/>
  </bookViews>
  <sheets>
    <sheet name="Home" sheetId="7" r:id="rId1"/>
    <sheet name="UPUTE" sheetId="9" r:id="rId2"/>
    <sheet name="KALKULATOR" sheetId="11" r:id="rId3"/>
    <sheet name="PRIMJER" sheetId="3" r:id="rId4"/>
  </sheets>
  <definedNames>
    <definedName name="_xlnm.Print_Area" localSheetId="0">Home!$B:$H</definedName>
    <definedName name="_xlnm.Print_Area" localSheetId="2">KALKULATOR!$B:$H</definedName>
    <definedName name="_xlnm.Print_Area" localSheetId="3">PRIMJER!$B:$H</definedName>
    <definedName name="_xlnm.Print_Area" localSheetId="1">UPUTE!$B$1:$H$102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3" i="11" l="1"/>
  <c r="G93" i="11"/>
  <c r="F93" i="11"/>
  <c r="E93" i="11"/>
  <c r="G81" i="11"/>
  <c r="F81" i="11"/>
  <c r="E81" i="11"/>
  <c r="D81" i="11"/>
  <c r="C81" i="11"/>
  <c r="H68" i="11"/>
  <c r="D52" i="11"/>
  <c r="D51" i="11"/>
  <c r="D50" i="11"/>
  <c r="D49" i="11"/>
  <c r="D48" i="11"/>
  <c r="D47" i="11"/>
  <c r="C46" i="11"/>
  <c r="F42" i="11"/>
  <c r="F41" i="11"/>
  <c r="F40" i="11"/>
  <c r="F39" i="11"/>
  <c r="D39" i="11"/>
  <c r="C24" i="11"/>
  <c r="G42" i="11" s="1"/>
  <c r="C18" i="11"/>
  <c r="G41" i="11" s="1"/>
  <c r="C11" i="11"/>
  <c r="G40" i="11" s="1"/>
  <c r="C8" i="11"/>
  <c r="G39" i="11" s="1"/>
  <c r="H73" i="9"/>
  <c r="H40" i="9"/>
  <c r="E93" i="3"/>
  <c r="F93" i="3"/>
  <c r="G93" i="3"/>
  <c r="H93" i="3"/>
  <c r="H68" i="3"/>
  <c r="D81" i="3"/>
  <c r="E81" i="3"/>
  <c r="F81" i="3"/>
  <c r="G81" i="3"/>
  <c r="C81" i="3"/>
  <c r="C46" i="3"/>
  <c r="D48" i="3"/>
  <c r="D49" i="3"/>
  <c r="D50" i="3"/>
  <c r="D51" i="3"/>
  <c r="D52" i="3"/>
  <c r="D47" i="3"/>
  <c r="D39" i="3"/>
  <c r="D46" i="11" l="1"/>
  <c r="D54" i="11" s="1"/>
  <c r="D58" i="11" s="1"/>
  <c r="D62" i="11" s="1"/>
  <c r="C31" i="11"/>
  <c r="D46" i="3"/>
  <c r="D54" i="3" s="1"/>
  <c r="D58" i="3" s="1"/>
  <c r="D62" i="3" s="1"/>
  <c r="D96" i="11" l="1"/>
  <c r="C71" i="11"/>
  <c r="D29" i="11"/>
  <c r="D22" i="11"/>
  <c r="D26" i="11"/>
  <c r="D25" i="11"/>
  <c r="D23" i="11"/>
  <c r="D27" i="11"/>
  <c r="D20" i="11"/>
  <c r="D19" i="11"/>
  <c r="D28" i="11"/>
  <c r="D21" i="11"/>
  <c r="D14" i="11"/>
  <c r="D12" i="11"/>
  <c r="D15" i="11"/>
  <c r="D10" i="11"/>
  <c r="D16" i="11"/>
  <c r="D13" i="11"/>
  <c r="D17" i="11"/>
  <c r="D98" i="11"/>
  <c r="D9" i="11"/>
  <c r="D34" i="11"/>
  <c r="D3" i="11"/>
  <c r="D34" i="3"/>
  <c r="D96" i="3"/>
  <c r="D76" i="11" l="1"/>
  <c r="D77" i="11" s="1"/>
  <c r="C76" i="11"/>
  <c r="C77" i="11" s="1"/>
  <c r="E76" i="11"/>
  <c r="E77" i="11" s="1"/>
  <c r="F76" i="11"/>
  <c r="F77" i="11" s="1"/>
  <c r="F84" i="11" s="1"/>
  <c r="F86" i="11" s="1"/>
  <c r="F88" i="11" s="1"/>
  <c r="G76" i="11"/>
  <c r="G77" i="11" s="1"/>
  <c r="D8" i="11"/>
  <c r="D99" i="11"/>
  <c r="D99" i="3"/>
  <c r="D18" i="11"/>
  <c r="H39" i="11" s="1"/>
  <c r="D24" i="11"/>
  <c r="H40" i="11" s="1"/>
  <c r="E84" i="11"/>
  <c r="E86" i="11" s="1"/>
  <c r="E88" i="11" s="1"/>
  <c r="D84" i="11"/>
  <c r="D86" i="11" s="1"/>
  <c r="D88" i="11" s="1"/>
  <c r="G84" i="11"/>
  <c r="G86" i="11" s="1"/>
  <c r="G88" i="11" s="1"/>
  <c r="C84" i="11"/>
  <c r="C86" i="11" s="1"/>
  <c r="C88" i="11" s="1"/>
  <c r="D97" i="11" s="1"/>
  <c r="D11" i="11"/>
  <c r="H36" i="11" s="1"/>
  <c r="D100" i="11" l="1"/>
  <c r="F42" i="3"/>
  <c r="C24" i="3"/>
  <c r="G42" i="3" s="1"/>
  <c r="F39" i="3"/>
  <c r="F40" i="3"/>
  <c r="F41" i="3"/>
  <c r="C18" i="3"/>
  <c r="G41" i="3" s="1"/>
  <c r="C11" i="3"/>
  <c r="G40" i="3" s="1"/>
  <c r="C8" i="3"/>
  <c r="G39" i="3" s="1"/>
  <c r="C31" i="3" l="1"/>
  <c r="D98" i="3" s="1"/>
  <c r="D27" i="3" l="1"/>
  <c r="C71" i="3"/>
  <c r="D3" i="3"/>
  <c r="D26" i="3"/>
  <c r="D76" i="3" l="1"/>
  <c r="D77" i="3" s="1"/>
  <c r="D84" i="3" s="1"/>
  <c r="D86" i="3" s="1"/>
  <c r="C76" i="3"/>
  <c r="E76" i="3"/>
  <c r="E77" i="3" s="1"/>
  <c r="E84" i="3" s="1"/>
  <c r="E86" i="3" s="1"/>
  <c r="F76" i="3"/>
  <c r="F77" i="3" s="1"/>
  <c r="F84" i="3" s="1"/>
  <c r="F86" i="3" s="1"/>
  <c r="G76" i="3"/>
  <c r="G77" i="3" s="1"/>
  <c r="G84" i="3" s="1"/>
  <c r="G86" i="3" s="1"/>
  <c r="C77" i="3" l="1"/>
  <c r="C84" i="3" s="1"/>
  <c r="C86" i="3" s="1"/>
  <c r="C88" i="3" s="1"/>
  <c r="E88" i="3"/>
  <c r="D88" i="3"/>
  <c r="D97" i="3" l="1"/>
  <c r="D100" i="3" s="1"/>
  <c r="F88" i="3"/>
  <c r="G88" i="3" l="1"/>
  <c r="D22" i="3"/>
  <c r="D28" i="3"/>
  <c r="D10" i="3"/>
  <c r="D17" i="3"/>
  <c r="D23" i="3"/>
  <c r="D21" i="3"/>
  <c r="D25" i="3"/>
  <c r="D15" i="3"/>
  <c r="D14" i="3"/>
  <c r="D16" i="3"/>
  <c r="D20" i="3"/>
  <c r="D13" i="3"/>
  <c r="D12" i="3"/>
  <c r="D9" i="3"/>
  <c r="D19" i="3"/>
  <c r="D29" i="3"/>
  <c r="D11" i="3" l="1"/>
  <c r="H36" i="3" s="1"/>
  <c r="D18" i="3"/>
  <c r="H39" i="3" s="1"/>
  <c r="D24" i="3"/>
  <c r="H40" i="3" s="1"/>
  <c r="D8" i="3"/>
</calcChain>
</file>

<file path=xl/sharedStrings.xml><?xml version="1.0" encoding="utf-8"?>
<sst xmlns="http://schemas.openxmlformats.org/spreadsheetml/2006/main" count="346" uniqueCount="185">
  <si>
    <t>Fiksni trošak</t>
  </si>
  <si>
    <t>Godišnji iznos</t>
  </si>
  <si>
    <t>Udio</t>
  </si>
  <si>
    <t>Plaće</t>
  </si>
  <si>
    <t>Najam</t>
  </si>
  <si>
    <t>Struja</t>
  </si>
  <si>
    <t>Voda</t>
  </si>
  <si>
    <t>Plin</t>
  </si>
  <si>
    <t>Davanja državi</t>
  </si>
  <si>
    <t>Ostale režije</t>
  </si>
  <si>
    <t>Edukacija</t>
  </si>
  <si>
    <t>Kamate</t>
  </si>
  <si>
    <t>Osiguranje</t>
  </si>
  <si>
    <t>Alat i pribor</t>
  </si>
  <si>
    <t>Potrošni materijal</t>
  </si>
  <si>
    <t>Servis i popravci</t>
  </si>
  <si>
    <t>Ostalo</t>
  </si>
  <si>
    <t>Ukupno za godinu</t>
  </si>
  <si>
    <t>Bolovanja</t>
  </si>
  <si>
    <t>Državni praznici</t>
  </si>
  <si>
    <t>Organizacijski gubici</t>
  </si>
  <si>
    <t>LJUDSKI RESURSI</t>
  </si>
  <si>
    <t>PROSTOR</t>
  </si>
  <si>
    <t>ADMINISTRACIJA</t>
  </si>
  <si>
    <t>SREDSTVA ZA RAD</t>
  </si>
  <si>
    <t>Popunjenost/potražnja</t>
  </si>
  <si>
    <t>Varijabilni troškovi usluge</t>
  </si>
  <si>
    <t>Usluga 1</t>
  </si>
  <si>
    <t>Usluga 2</t>
  </si>
  <si>
    <t>Usluga 3</t>
  </si>
  <si>
    <t>Usluga 4</t>
  </si>
  <si>
    <t>Usluga 5</t>
  </si>
  <si>
    <t>Trajanje usluge (u minutama)</t>
  </si>
  <si>
    <t>Preliminarna cijena</t>
  </si>
  <si>
    <t>Cijena s PDV-om</t>
  </si>
  <si>
    <t>FIKSNI TROŠKOVI (HRK)</t>
  </si>
  <si>
    <t>RASPOLOŽIVO VRIJEME (h)</t>
  </si>
  <si>
    <t>Created by</t>
  </si>
  <si>
    <t>&amp;</t>
  </si>
  <si>
    <t>Godišnji odmor (minimum)</t>
  </si>
  <si>
    <t>Godišnji odmor (dodatak)</t>
  </si>
  <si>
    <t>Računovodstveni servis</t>
  </si>
  <si>
    <t>Internet i telefon</t>
  </si>
  <si>
    <t>Marketing i oglašavanje</t>
  </si>
  <si>
    <t>Cijena sata bez materijala</t>
  </si>
  <si>
    <t>Manipulativni troškovi</t>
  </si>
  <si>
    <t>Prodajna vrijednost materijala</t>
  </si>
  <si>
    <t>Izračun cijene po usluzi</t>
  </si>
  <si>
    <t>Marža/Zarada</t>
  </si>
  <si>
    <t>Amortizacija/Oprema</t>
  </si>
  <si>
    <t>Razrada radnog vremena (h)</t>
  </si>
  <si>
    <t>Broj tjedana</t>
  </si>
  <si>
    <t>Radnih sati u danu (po djelatniku)</t>
  </si>
  <si>
    <t>Radnih dana u tjednu (po djelatniku)</t>
  </si>
  <si>
    <t>Ukupni fond sati u godini (po djelatniku)</t>
  </si>
  <si>
    <t>Sati godišnje</t>
  </si>
  <si>
    <t>Ukupno raspoloživo vrijeme rada (po djelatniku)</t>
  </si>
  <si>
    <t>Broj djelatnika</t>
  </si>
  <si>
    <t>Efektivno radno vrijeme (po djelatniku)</t>
  </si>
  <si>
    <t>Ukupno efektivno radno vrijeme</t>
  </si>
  <si>
    <t>Marža/Zarada (%)</t>
  </si>
  <si>
    <t>PDV</t>
  </si>
  <si>
    <t>Konačna cijena po usluzi</t>
  </si>
  <si>
    <t>Broj prodanih usluga</t>
  </si>
  <si>
    <t>Ukupni godišnji fiksni troškovi</t>
  </si>
  <si>
    <t>Dana godišnje</t>
  </si>
  <si>
    <t>Uputa | Definicija</t>
  </si>
  <si>
    <t>Primjer</t>
  </si>
  <si>
    <t>Izračun cijena usluga</t>
  </si>
  <si>
    <t>CIJENE USLUGA</t>
  </si>
  <si>
    <t>Simulacija godišnjeg ostvarenja za Uslugu 1</t>
  </si>
  <si>
    <r>
      <t xml:space="preserve">Ukupan iznos </t>
    </r>
    <r>
      <rPr>
        <b/>
        <sz val="9"/>
        <color theme="1"/>
        <rFont val="Calibri"/>
        <family val="2"/>
        <charset val="238"/>
        <scheme val="minor"/>
      </rPr>
      <t>bruto2</t>
    </r>
    <r>
      <rPr>
        <sz val="9"/>
        <color theme="1"/>
        <rFont val="Calibri"/>
        <family val="2"/>
        <charset val="238"/>
        <scheme val="minor"/>
      </rPr>
      <t xml:space="preserve"> plaća za sve djelatnike
(izračun iz neta u bruto2 plaću dostupan na netu)</t>
    </r>
  </si>
  <si>
    <t>Gubici radnog vremena (po djelatniku)</t>
  </si>
  <si>
    <t>REKAPITULACIJA</t>
  </si>
  <si>
    <t>5. Sve brojke navedene u PRIMJERU obrazložene su i u UPUTAMA u koloni 'Primjer'</t>
  </si>
  <si>
    <t>2. Na stranici UPUTE nalaze se detaljna objašnjenja kako popunjavati polja u KALKULATORU (kolona 'Uputa |Definicija')</t>
  </si>
  <si>
    <t>Fiksni trošak po efektivnom satu</t>
  </si>
  <si>
    <t>3. Svijetlo-žuta polja u KALKULATORU su unosna polja, ostala polja su izračuni  gdje nije moguća manipulacija</t>
  </si>
  <si>
    <t>1. Aplikacija sadrži 3 elementa: UPUTE, KALKULATOR i PRIMJER, navigacija je omogućena tipkama na gornjem dijelu ekrana</t>
  </si>
  <si>
    <t>4. Na stranici PRIMJER nalazi se već popunjeni primjer kalkulatora za bolje razumijevanje (stranica je samo za čitanje)</t>
  </si>
  <si>
    <t>Godišnji trošak edukacije za sve zaposlenike</t>
  </si>
  <si>
    <t>Trošak za 4 djelatnika sa bruto2 plaćom 8.000 iznosi 4*8.000*12 = 384.000 kn</t>
  </si>
  <si>
    <t>2.000 kn po djelatniku za edukaciju na godišnjoj razini donosi 2*4.000 = 8.000 kn</t>
  </si>
  <si>
    <t>Najam od 5.000 kn mjesečno donosi ukupni godišnji trošak od 60.000 kn</t>
  </si>
  <si>
    <t>Godišnji trošak najma prostora ili drugog oblika troška za prostor obavljanja posla</t>
  </si>
  <si>
    <t>Trošak struje na godišnjoj razini</t>
  </si>
  <si>
    <t>Trošak vode na godišnjoj razini</t>
  </si>
  <si>
    <t>Trošak plina na godišnjoj razini</t>
  </si>
  <si>
    <t>Trošak interneta i telefona na godišnjoj razini</t>
  </si>
  <si>
    <t xml:space="preserve"> Ostale režije na godišnjoj razini (ako postoje troškovi koji već nisu pokriveni)</t>
  </si>
  <si>
    <t>8.000 kn godišnje</t>
  </si>
  <si>
    <t>4.000 kn godišnje</t>
  </si>
  <si>
    <t>3.600 kn godišnje</t>
  </si>
  <si>
    <t xml:space="preserve">Ukupna vrijednost imovine (čija vrijednost pada kroz godine) podijeljena s brojem godina trajanja </t>
  </si>
  <si>
    <t xml:space="preserve">Oprema od 90.000 s vijekom 5 godina predstavlja 18.000 godišnje amortizacije </t>
  </si>
  <si>
    <t>Alat i pribo koji nema imovinsku vrijednost već se nadomješta novim ili servisira</t>
  </si>
  <si>
    <t>Sav redovni potrošni materijal, uredski materijal, sredstva za čišćenje i slično</t>
  </si>
  <si>
    <t>Redovni i izvanredni servisi i popravci opreme za rad i ostale tehnike</t>
  </si>
  <si>
    <t>Ukoliko imate kredit u otplati, kamata je trošak koji se evidentira ovdje</t>
  </si>
  <si>
    <t>Odnosi se na davanja koje imate kao poslovni subjekt, NE uključuje doprinose za zaposlenika</t>
  </si>
  <si>
    <t>Trošak računovodstvenog servisa ukoliko ga koristite</t>
  </si>
  <si>
    <t>500 kn mjesečno predstavlja godišnji trošak od 6.000 kn</t>
  </si>
  <si>
    <t>1500 kn mjesečno predstavlja godišnji trošak od 18.000 kn</t>
  </si>
  <si>
    <t>200 kn mjesečno predstavlja godišnji trošak od 2.400 kn</t>
  </si>
  <si>
    <t>Plaćeni oglasi, izrada letaka, web hosting i slično</t>
  </si>
  <si>
    <t>Osiguranje imovine i sva ostala osiguranja</t>
  </si>
  <si>
    <t>100 kn mjesečno predstavlja godišnji trošak od 1.200 kn</t>
  </si>
  <si>
    <t>Sve što nije pokriveno u gornjim kategorijama a postoji kao trošak zavedite pod ostalo</t>
  </si>
  <si>
    <t>Za kredit od 60.000 kn uz kamatnu stopu 5%, procijenjena kamata je 3.000 kn</t>
  </si>
  <si>
    <t>Procijenjenji nekategorizirani godišnji trošak ukupno iznosi 10.000 kn</t>
  </si>
  <si>
    <t>U primjeru pružatelj usluge radi 52 tjedna</t>
  </si>
  <si>
    <t>Klasično radno vrijeme 8 sati po danu, no i ove brojke možete samostalno prilagoditi</t>
  </si>
  <si>
    <t>Klasično radno vrijeme je 5 dana u tjednu, kalkulator dozvoljava prilagodbu</t>
  </si>
  <si>
    <t>Klasično radno vrijeme: 5 dana u tjednu</t>
  </si>
  <si>
    <t>Klasično radno vrijeme: 8 sati u danu</t>
  </si>
  <si>
    <t>Unos osnovnih dana godišnjeg odmora po jednom zaposleniku (u prosjeku)</t>
  </si>
  <si>
    <t>20 dana je osnovno broj dana godišnjeg odmora u primjeru</t>
  </si>
  <si>
    <t>Dodatni broj dana godišnjeg odmora</t>
  </si>
  <si>
    <t>4 dana</t>
  </si>
  <si>
    <t>Prosjek je 9 dana godišnje</t>
  </si>
  <si>
    <t>U prosjeku se radi o 11 takvih dana u godini</t>
  </si>
  <si>
    <t>Plaćeni dopust</t>
  </si>
  <si>
    <t>Osim godišnjeg odmora i bolovanja, postoji i opcija plaćenog dopusta</t>
  </si>
  <si>
    <t>Predviđen 1 dan plaćenog dopusta po djelatniku godišnje</t>
  </si>
  <si>
    <t>Poslovi unutar radnog vremena koji oduzimaju vrijeme a nisu direktno vezani za pružanje usluge</t>
  </si>
  <si>
    <t>Procjena za primjer je 11 dana godišnje potrošenih na administraciju i ostalo</t>
  </si>
  <si>
    <t>Izračun: ukupan fond sati umanjen za sve gubitke</t>
  </si>
  <si>
    <t>Izračunata su 1.632 sata raspoloživog radnog vremena po djelatniku godišnje</t>
  </si>
  <si>
    <t>Udio ukupnog raspoloživog vremena popunjen ("prodan")</t>
  </si>
  <si>
    <t>U primjeru pretpostavljamo da će popunjenost/potražnja biti 90%</t>
  </si>
  <si>
    <t>Izračun: raspoloživo radno vrijeme * popunjenost</t>
  </si>
  <si>
    <t>Izračunat je 1.461 sat efektivnog rada (pružanja usluge) po djelatniku godišnje</t>
  </si>
  <si>
    <t>Koliko je ukupno djelatnika zaposleno po ovim uvjetima</t>
  </si>
  <si>
    <t>U primjeru ukupno imamo 4 zaposlena djelatnika</t>
  </si>
  <si>
    <t>Izračun: efektivno radno vrijeme * broj djelatnika</t>
  </si>
  <si>
    <t>Ukupno efektivno radno vrijeme u primjeru ispada 5.845 sati godišnje</t>
  </si>
  <si>
    <t>Izračun (break-even cijena po satu):
Ukupni fiksni troškovi / Efektivno radno vrijeme</t>
  </si>
  <si>
    <t>Cijena sata koja bi pokrila sve fiksne troškove u primjeru iznosi 96,80 kn</t>
  </si>
  <si>
    <t>Godina ukupno ima 52 tjedna. Ukoliko npr. radite sezonalni posao, ovdje možete unijeti manji broj</t>
  </si>
  <si>
    <t>Iako su bolovanja nepredvidiva, do njih uvijek dolazi, te treba procijeniti broj takvih dana</t>
  </si>
  <si>
    <t>Potrebno je unijeti državne praznike koji padaju na radni dan</t>
  </si>
  <si>
    <t>U odnosnu na cijenu sata (break-even), koliku zaradu (maržu) u postotku želite imati</t>
  </si>
  <si>
    <t>U primjeru je marža 20%, te o njoj ovisi i završna cijena usluge</t>
  </si>
  <si>
    <t>Izračun daje 19,36 kn</t>
  </si>
  <si>
    <t>Izračun: fiksni trošak po satu + marža</t>
  </si>
  <si>
    <t>Izračun daje 116,16 kn</t>
  </si>
  <si>
    <t>Ovo ovisi o svakoj pojedinoj usluzi, a odnosi se na troškove koje direktno možete odrediti po usluzi</t>
  </si>
  <si>
    <t>Troškovi koji se nadodaju kao postotak u odnosu na cijenu varijabilnog troška usluge</t>
  </si>
  <si>
    <t>U primjeru manipulativni troškovi iznose 20%</t>
  </si>
  <si>
    <t>Izračun: varijabilni troškovi + manipulativni troškovi</t>
  </si>
  <si>
    <t>Izračun daje 66 kn za Uslugu 1</t>
  </si>
  <si>
    <t>Usluga 1 u primjeru traje 2,5 sati, odnosno 150 minuta</t>
  </si>
  <si>
    <t>Izračun (ukupna preliminarna cijena):
(cijena po satu * broj sati) + vrijednost materijala</t>
  </si>
  <si>
    <t>Preliminarna cijena Usluge 1 u primjeru iznosi 356,41 kn</t>
  </si>
  <si>
    <t>Iznos PDV-a ukoliko je subjekt u sustavu PDV-a, dakle moguće vrijednosti su 0% ili 25%</t>
  </si>
  <si>
    <t>U našem primjeru subjekt je obveznik PDV-a te unosimo 25%</t>
  </si>
  <si>
    <t>Preliminarna cijena s PDV-om za Uslugu 1 iznosi 445,41 kn</t>
  </si>
  <si>
    <t>Izračun: Preliminarna cijena s PDV-om</t>
  </si>
  <si>
    <t>Izračun: Konačna cijena po usluzi je preliminarna cijena s PDV-om  zaokružena na gornju deseticu</t>
  </si>
  <si>
    <t>Konačna cijena u primjeru za Uslugu 1 iznosi 450 kn</t>
  </si>
  <si>
    <t>Izračun: fiksni trošak po satu * marža%, apsolutni iznos zarade po satu</t>
  </si>
  <si>
    <t>Varijabilni troškovi Usluge 1 u primjeru su 55 kn</t>
  </si>
  <si>
    <t>Usluga ne mora trajati točno 60 minuta, o točnom trajanju ovisit će i završna cijena</t>
  </si>
  <si>
    <t>Izračun: ukupno raspoloživo efektivno vrijeme / vrijeme trajanja Usluge 1</t>
  </si>
  <si>
    <t>U primjeru je ukupan broj mogućih prodanih Usluga 1 jednak 2.338 komada</t>
  </si>
  <si>
    <t>Izračun: ukupni fiksni troškovi</t>
  </si>
  <si>
    <t>U primjeru već izračunati ukupni godišnji fiksni troškovi od 565.800 kn</t>
  </si>
  <si>
    <t>Ukupni godišnji promet (bez PDV-a)</t>
  </si>
  <si>
    <t>Godišnja DOBIT (prije poreza na dobit)</t>
  </si>
  <si>
    <t>Izračun:
broj prodanih usluga * cijena usluge (bez PDV-a)</t>
  </si>
  <si>
    <t>Izračun:
broj prodanih usluga * varijabilni trošak usluge</t>
  </si>
  <si>
    <t>U primjeru varijabilni trošak usluge 1 iznosi 55 kn, što daje ukupno 128.587 kn</t>
  </si>
  <si>
    <t>Izračun: godišnji promet (bez PDV-a) umanjen za ukupne fiksne i varijabilne troškove</t>
  </si>
  <si>
    <t>Ukupna godišnja dobit u primjeru ispada 147.271 kn</t>
  </si>
  <si>
    <t>Ukupni godišnji varijabilni troškovi</t>
  </si>
  <si>
    <t>Promet za prodaju Usluge 1 u cijelom raspoloživom terminu bi bio 841.658</t>
  </si>
  <si>
    <t>HRK</t>
  </si>
  <si>
    <t>Popunjenost (postotak korisno utrošenog vremena)</t>
  </si>
  <si>
    <t>Ukupno efektivno radno vrijeme (sati)</t>
  </si>
  <si>
    <t>Napomene</t>
  </si>
  <si>
    <r>
      <t>(i) U slučaju bilo kakvih upita ili povratne informacije vezane za kalkulator, slobodno nam se obratite na mail </t>
    </r>
    <r>
      <rPr>
        <i/>
        <sz val="10"/>
        <color rgb="FF7030A0"/>
        <rFont val="Calibri"/>
        <family val="2"/>
        <charset val="238"/>
        <scheme val="minor"/>
      </rPr>
      <t>kalkulator@zoyya.com</t>
    </r>
  </si>
  <si>
    <r>
      <t>(ii) Termin za besplatne konzultacije i pomoć pri popunjavanju tablice možete rezervirati na ovoj adresi: </t>
    </r>
    <r>
      <rPr>
        <i/>
        <sz val="10"/>
        <color rgb="FF7030A0"/>
        <rFont val="Calibri"/>
        <family val="2"/>
        <charset val="238"/>
        <scheme val="minor"/>
      </rPr>
      <t>https://zoyya.com/mojKompic</t>
    </r>
  </si>
  <si>
    <t>(iv) Kalkulator smo pripremili u najboljoj namjeri s ciljem da vam posluži kao pomoćni alat za izračun troška rada, prodajne cijene sata i</t>
  </si>
  <si>
    <t xml:space="preserve">      cijene usluge. Slobodan je za korištenje, a koristite ga na vlastitu odgovornost.</t>
  </si>
  <si>
    <r>
      <t>(iii) Kalkulator redovno unaprjeđujemo. Link na aktualnu verziju je ovdje: </t>
    </r>
    <r>
      <rPr>
        <i/>
        <sz val="10"/>
        <color rgb="FF7030A0"/>
        <rFont val="Calibri"/>
        <family val="2"/>
        <charset val="238"/>
        <scheme val="minor"/>
      </rPr>
      <t>https://www.zoyya.com/kalkulator-cijene-usluge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</si>
</sst>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n&quot;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u/>
      <sz val="18"/>
      <color rgb="FF7030A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u/>
      <sz val="14"/>
      <color rgb="FF7030A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i/>
      <sz val="10"/>
      <color rgb="FF7030A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0" fillId="0" borderId="9" xfId="0" applyBorder="1" applyProtection="1">
      <protection hidden="1"/>
    </xf>
    <xf numFmtId="0" fontId="10" fillId="0" borderId="9" xfId="0" applyFont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5" fillId="4" borderId="0" xfId="0" applyFont="1" applyFill="1" applyAlignment="1" applyProtection="1">
      <alignment vertical="center"/>
      <protection hidden="1"/>
    </xf>
    <xf numFmtId="0" fontId="0" fillId="4" borderId="0" xfId="0" applyFill="1" applyAlignment="1" applyProtection="1">
      <alignment vertical="center"/>
      <protection hidden="1"/>
    </xf>
    <xf numFmtId="3" fontId="8" fillId="4" borderId="0" xfId="0" applyNumberFormat="1" applyFont="1" applyFill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3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3" fillId="3" borderId="16" xfId="0" applyFont="1" applyFill="1" applyBorder="1" applyAlignment="1" applyProtection="1">
      <alignment horizontal="left" indent="1"/>
      <protection hidden="1"/>
    </xf>
    <xf numFmtId="3" fontId="3" fillId="3" borderId="14" xfId="0" applyNumberFormat="1" applyFont="1" applyFill="1" applyBorder="1" applyProtection="1">
      <protection hidden="1"/>
    </xf>
    <xf numFmtId="9" fontId="3" fillId="3" borderId="14" xfId="1" applyFont="1" applyFill="1" applyBorder="1" applyProtection="1">
      <protection hidden="1"/>
    </xf>
    <xf numFmtId="0" fontId="0" fillId="0" borderId="16" xfId="0" applyBorder="1" applyAlignment="1" applyProtection="1">
      <alignment horizontal="left" indent="1"/>
      <protection hidden="1"/>
    </xf>
    <xf numFmtId="3" fontId="0" fillId="2" borderId="14" xfId="0" applyNumberFormat="1" applyFill="1" applyBorder="1" applyProtection="1">
      <protection hidden="1"/>
    </xf>
    <xf numFmtId="10" fontId="0" fillId="0" borderId="14" xfId="1" applyNumberFormat="1" applyFont="1" applyBorder="1" applyProtection="1">
      <protection hidden="1"/>
    </xf>
    <xf numFmtId="0" fontId="9" fillId="0" borderId="16" xfId="0" applyFont="1" applyBorder="1" applyAlignment="1" applyProtection="1">
      <alignment horizontal="left" indent="1"/>
      <protection hidden="1"/>
    </xf>
    <xf numFmtId="3" fontId="9" fillId="2" borderId="14" xfId="0" applyNumberFormat="1" applyFont="1" applyFill="1" applyBorder="1" applyProtection="1">
      <protection hidden="1"/>
    </xf>
    <xf numFmtId="10" fontId="9" fillId="0" borderId="14" xfId="1" applyNumberFormat="1" applyFont="1" applyBorder="1" applyProtection="1">
      <protection hidden="1"/>
    </xf>
    <xf numFmtId="0" fontId="7" fillId="3" borderId="16" xfId="0" applyFont="1" applyFill="1" applyBorder="1" applyAlignment="1" applyProtection="1">
      <alignment horizontal="left" indent="1"/>
      <protection hidden="1"/>
    </xf>
    <xf numFmtId="0" fontId="6" fillId="0" borderId="8" xfId="0" applyFont="1" applyFill="1" applyBorder="1" applyProtection="1">
      <protection hidden="1"/>
    </xf>
    <xf numFmtId="164" fontId="6" fillId="0" borderId="9" xfId="0" applyNumberFormat="1" applyFont="1" applyBorder="1" applyProtection="1">
      <protection hidden="1"/>
    </xf>
    <xf numFmtId="0" fontId="0" fillId="0" borderId="10" xfId="0" applyBorder="1" applyProtection="1">
      <protection hidden="1"/>
    </xf>
    <xf numFmtId="3" fontId="3" fillId="0" borderId="0" xfId="0" applyNumberFormat="1" applyFont="1" applyProtection="1"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3" fillId="3" borderId="12" xfId="0" applyFont="1" applyFill="1" applyBorder="1" applyAlignment="1" applyProtection="1">
      <alignment horizontal="left" indent="1"/>
      <protection hidden="1"/>
    </xf>
    <xf numFmtId="0" fontId="0" fillId="3" borderId="18" xfId="0" applyFill="1" applyBorder="1" applyProtection="1">
      <protection hidden="1"/>
    </xf>
    <xf numFmtId="3" fontId="3" fillId="3" borderId="17" xfId="0" applyNumberFormat="1" applyFont="1" applyFill="1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left" indent="1"/>
      <protection hidden="1"/>
    </xf>
    <xf numFmtId="0" fontId="0" fillId="0" borderId="18" xfId="0" applyBorder="1" applyProtection="1">
      <protection hidden="1"/>
    </xf>
    <xf numFmtId="3" fontId="0" fillId="2" borderId="17" xfId="0" applyNumberFormat="1" applyFill="1" applyBorder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9" fillId="0" borderId="0" xfId="0" applyFont="1" applyBorder="1" applyProtection="1">
      <protection hidden="1"/>
    </xf>
    <xf numFmtId="0" fontId="0" fillId="2" borderId="14" xfId="0" applyFill="1" applyBorder="1" applyAlignment="1" applyProtection="1">
      <alignment horizontal="center"/>
      <protection hidden="1"/>
    </xf>
    <xf numFmtId="3" fontId="0" fillId="0" borderId="17" xfId="0" applyNumberFormat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indent="1"/>
      <protection hidden="1"/>
    </xf>
    <xf numFmtId="3" fontId="0" fillId="0" borderId="6" xfId="0" applyNumberFormat="1" applyBorder="1" applyProtection="1">
      <protection hidden="1"/>
    </xf>
    <xf numFmtId="3" fontId="0" fillId="0" borderId="0" xfId="0" applyNumberFormat="1" applyBorder="1" applyProtection="1">
      <protection hidden="1"/>
    </xf>
    <xf numFmtId="3" fontId="0" fillId="0" borderId="6" xfId="1" applyNumberFormat="1" applyFont="1" applyBorder="1" applyProtection="1">
      <protection hidden="1"/>
    </xf>
    <xf numFmtId="9" fontId="9" fillId="2" borderId="17" xfId="1" applyFont="1" applyFill="1" applyBorder="1" applyAlignment="1" applyProtection="1">
      <alignment horizontal="center"/>
      <protection hidden="1"/>
    </xf>
    <xf numFmtId="3" fontId="9" fillId="2" borderId="17" xfId="0" applyNumberFormat="1" applyFont="1" applyFill="1" applyBorder="1" applyAlignment="1" applyProtection="1">
      <alignment horizontal="center"/>
      <protection hidden="1"/>
    </xf>
    <xf numFmtId="0" fontId="7" fillId="3" borderId="12" xfId="0" applyFont="1" applyFill="1" applyBorder="1" applyAlignment="1" applyProtection="1">
      <alignment horizontal="left" indent="1"/>
      <protection hidden="1"/>
    </xf>
    <xf numFmtId="0" fontId="12" fillId="3" borderId="18" xfId="0" applyFont="1" applyFill="1" applyBorder="1" applyProtection="1">
      <protection hidden="1"/>
    </xf>
    <xf numFmtId="0" fontId="0" fillId="0" borderId="8" xfId="0" applyBorder="1" applyProtection="1">
      <protection hidden="1"/>
    </xf>
    <xf numFmtId="4" fontId="12" fillId="0" borderId="14" xfId="0" applyNumberFormat="1" applyFont="1" applyBorder="1" applyAlignment="1" applyProtection="1">
      <alignment horizontal="center"/>
      <protection hidden="1"/>
    </xf>
    <xf numFmtId="0" fontId="7" fillId="3" borderId="14" xfId="0" applyFont="1" applyFill="1" applyBorder="1" applyAlignment="1" applyProtection="1">
      <alignment horizontal="center"/>
      <protection hidden="1"/>
    </xf>
    <xf numFmtId="9" fontId="0" fillId="2" borderId="14" xfId="0" applyNumberFormat="1" applyFill="1" applyBorder="1" applyAlignment="1" applyProtection="1">
      <alignment horizontal="center"/>
      <protection hidden="1"/>
    </xf>
    <xf numFmtId="4" fontId="0" fillId="0" borderId="14" xfId="0" applyNumberFormat="1" applyBorder="1" applyAlignment="1" applyProtection="1">
      <alignment horizontal="center"/>
      <protection hidden="1"/>
    </xf>
    <xf numFmtId="4" fontId="2" fillId="0" borderId="14" xfId="0" applyNumberFormat="1" applyFont="1" applyBorder="1" applyAlignment="1" applyProtection="1">
      <alignment horizontal="center"/>
      <protection hidden="1"/>
    </xf>
    <xf numFmtId="4" fontId="0" fillId="2" borderId="14" xfId="0" applyNumberFormat="1" applyFill="1" applyBorder="1" applyAlignment="1" applyProtection="1">
      <alignment horizontal="center"/>
      <protection hidden="1"/>
    </xf>
    <xf numFmtId="2" fontId="13" fillId="3" borderId="14" xfId="0" applyNumberFormat="1" applyFont="1" applyFill="1" applyBorder="1" applyAlignment="1" applyProtection="1">
      <alignment horizontal="center"/>
      <protection hidden="1"/>
    </xf>
    <xf numFmtId="3" fontId="0" fillId="2" borderId="14" xfId="0" applyNumberFormat="1" applyFill="1" applyBorder="1" applyProtection="1">
      <protection locked="0"/>
    </xf>
    <xf numFmtId="3" fontId="9" fillId="2" borderId="14" xfId="0" applyNumberFormat="1" applyFont="1" applyFill="1" applyBorder="1" applyProtection="1">
      <protection locked="0"/>
    </xf>
    <xf numFmtId="3" fontId="0" fillId="2" borderId="17" xfId="0" applyNumberFormat="1" applyFill="1" applyBorder="1" applyAlignment="1" applyProtection="1">
      <alignment horizontal="center"/>
      <protection locked="0"/>
    </xf>
    <xf numFmtId="0" fontId="0" fillId="2" borderId="14" xfId="0" applyFill="1" applyBorder="1" applyAlignment="1" applyProtection="1">
      <alignment horizontal="center"/>
      <protection locked="0"/>
    </xf>
    <xf numFmtId="9" fontId="9" fillId="2" borderId="17" xfId="1" applyFont="1" applyFill="1" applyBorder="1" applyAlignment="1" applyProtection="1">
      <alignment horizontal="center"/>
      <protection locked="0"/>
    </xf>
    <xf numFmtId="3" fontId="9" fillId="2" borderId="17" xfId="0" applyNumberFormat="1" applyFont="1" applyFill="1" applyBorder="1" applyAlignment="1" applyProtection="1">
      <alignment horizontal="center"/>
      <protection locked="0"/>
    </xf>
    <xf numFmtId="9" fontId="0" fillId="2" borderId="14" xfId="0" applyNumberFormat="1" applyFill="1" applyBorder="1" applyAlignment="1" applyProtection="1">
      <alignment horizontal="center"/>
      <protection locked="0"/>
    </xf>
    <xf numFmtId="4" fontId="0" fillId="2" borderId="14" xfId="0" applyNumberFormat="1" applyFill="1" applyBorder="1" applyAlignment="1" applyProtection="1">
      <alignment horizontal="center"/>
      <protection locked="0"/>
    </xf>
    <xf numFmtId="3" fontId="3" fillId="3" borderId="15" xfId="0" applyNumberFormat="1" applyFont="1" applyFill="1" applyBorder="1" applyProtection="1">
      <protection hidden="1"/>
    </xf>
    <xf numFmtId="3" fontId="3" fillId="3" borderId="19" xfId="0" applyNumberFormat="1" applyFont="1" applyFill="1" applyBorder="1" applyProtection="1">
      <protection hidden="1"/>
    </xf>
    <xf numFmtId="3" fontId="3" fillId="3" borderId="18" xfId="0" applyNumberFormat="1" applyFont="1" applyFill="1" applyBorder="1" applyProtection="1">
      <protection hidden="1"/>
    </xf>
    <xf numFmtId="3" fontId="3" fillId="0" borderId="4" xfId="0" applyNumberFormat="1" applyFont="1" applyBorder="1" applyProtection="1">
      <protection hidden="1"/>
    </xf>
    <xf numFmtId="3" fontId="2" fillId="0" borderId="11" xfId="0" applyNumberFormat="1" applyFont="1" applyBorder="1" applyAlignment="1" applyProtection="1">
      <alignment horizontal="center" vertical="center"/>
      <protection hidden="1"/>
    </xf>
    <xf numFmtId="3" fontId="3" fillId="3" borderId="13" xfId="0" applyNumberFormat="1" applyFont="1" applyFill="1" applyBorder="1" applyProtection="1">
      <protection hidden="1"/>
    </xf>
    <xf numFmtId="0" fontId="12" fillId="0" borderId="0" xfId="0" applyFont="1" applyBorder="1" applyProtection="1">
      <protection hidden="1"/>
    </xf>
    <xf numFmtId="0" fontId="12" fillId="0" borderId="6" xfId="0" applyFont="1" applyBorder="1" applyProtection="1">
      <protection hidden="1"/>
    </xf>
    <xf numFmtId="0" fontId="12" fillId="0" borderId="7" xfId="0" applyFont="1" applyBorder="1" applyProtection="1">
      <protection hidden="1"/>
    </xf>
    <xf numFmtId="0" fontId="7" fillId="3" borderId="17" xfId="0" applyFont="1" applyFill="1" applyBorder="1" applyAlignment="1" applyProtection="1">
      <alignment horizontal="center"/>
      <protection hidden="1"/>
    </xf>
    <xf numFmtId="0" fontId="0" fillId="0" borderId="16" xfId="0" applyFont="1" applyBorder="1" applyProtection="1">
      <protection hidden="1"/>
    </xf>
    <xf numFmtId="9" fontId="0" fillId="2" borderId="17" xfId="0" applyNumberFormat="1" applyFill="1" applyBorder="1" applyAlignment="1" applyProtection="1">
      <alignment horizontal="center"/>
      <protection locked="0"/>
    </xf>
    <xf numFmtId="4" fontId="0" fillId="0" borderId="17" xfId="0" applyNumberFormat="1" applyBorder="1" applyAlignment="1" applyProtection="1">
      <alignment horizontal="center"/>
      <protection hidden="1"/>
    </xf>
    <xf numFmtId="0" fontId="2" fillId="0" borderId="16" xfId="0" applyFont="1" applyBorder="1" applyProtection="1">
      <protection hidden="1"/>
    </xf>
    <xf numFmtId="4" fontId="2" fillId="0" borderId="17" xfId="0" applyNumberFormat="1" applyFont="1" applyBorder="1" applyAlignment="1" applyProtection="1">
      <alignment horizontal="center"/>
      <protection hidden="1"/>
    </xf>
    <xf numFmtId="4" fontId="0" fillId="2" borderId="17" xfId="0" applyNumberFormat="1" applyFill="1" applyBorder="1" applyAlignment="1" applyProtection="1">
      <alignment horizontal="center"/>
      <protection locked="0"/>
    </xf>
    <xf numFmtId="0" fontId="0" fillId="2" borderId="17" xfId="0" applyFill="1" applyBorder="1" applyAlignment="1" applyProtection="1">
      <alignment horizontal="center"/>
      <protection locked="0"/>
    </xf>
    <xf numFmtId="0" fontId="7" fillId="3" borderId="16" xfId="0" applyFont="1" applyFill="1" applyBorder="1" applyProtection="1">
      <protection hidden="1"/>
    </xf>
    <xf numFmtId="2" fontId="13" fillId="3" borderId="17" xfId="0" applyNumberFormat="1" applyFont="1" applyFill="1" applyBorder="1" applyAlignment="1" applyProtection="1">
      <alignment horizontal="center"/>
      <protection hidden="1"/>
    </xf>
    <xf numFmtId="3" fontId="2" fillId="0" borderId="21" xfId="0" applyNumberFormat="1" applyFont="1" applyBorder="1" applyAlignment="1" applyProtection="1">
      <alignment horizontal="center" vertical="center"/>
      <protection hidden="1"/>
    </xf>
    <xf numFmtId="3" fontId="2" fillId="0" borderId="22" xfId="0" applyNumberFormat="1" applyFont="1" applyBorder="1" applyAlignment="1" applyProtection="1">
      <alignment horizontal="center" vertical="center"/>
      <protection hidden="1"/>
    </xf>
    <xf numFmtId="3" fontId="3" fillId="0" borderId="6" xfId="0" applyNumberFormat="1" applyFont="1" applyBorder="1" applyProtection="1">
      <protection hidden="1"/>
    </xf>
    <xf numFmtId="0" fontId="7" fillId="3" borderId="20" xfId="0" applyFont="1" applyFill="1" applyBorder="1" applyAlignment="1" applyProtection="1">
      <alignment horizontal="left" indent="1"/>
      <protection hidden="1"/>
    </xf>
    <xf numFmtId="0" fontId="12" fillId="3" borderId="23" xfId="0" applyFont="1" applyFill="1" applyBorder="1" applyProtection="1">
      <protection hidden="1"/>
    </xf>
    <xf numFmtId="0" fontId="7" fillId="3" borderId="24" xfId="0" applyFont="1" applyFill="1" applyBorder="1" applyAlignment="1" applyProtection="1">
      <alignment horizontal="left" indent="1"/>
      <protection hidden="1"/>
    </xf>
    <xf numFmtId="0" fontId="12" fillId="3" borderId="25" xfId="0" applyFont="1" applyFill="1" applyBorder="1" applyProtection="1">
      <protection hidden="1"/>
    </xf>
    <xf numFmtId="3" fontId="12" fillId="0" borderId="26" xfId="0" applyNumberFormat="1" applyFont="1" applyBorder="1" applyAlignment="1" applyProtection="1">
      <alignment horizontal="center" vertical="center"/>
      <protection hidden="1"/>
    </xf>
    <xf numFmtId="3" fontId="12" fillId="0" borderId="17" xfId="0" applyNumberFormat="1" applyFont="1" applyBorder="1" applyAlignment="1" applyProtection="1">
      <alignment horizontal="center"/>
      <protection hidden="1"/>
    </xf>
    <xf numFmtId="3" fontId="12" fillId="0" borderId="27" xfId="0" applyNumberFormat="1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 vertical="center" indent="1"/>
      <protection hidden="1"/>
    </xf>
    <xf numFmtId="0" fontId="2" fillId="0" borderId="20" xfId="0" applyFont="1" applyBorder="1" applyAlignment="1" applyProtection="1">
      <alignment horizontal="left" vertical="center" indent="1"/>
      <protection hidden="1"/>
    </xf>
    <xf numFmtId="0" fontId="0" fillId="0" borderId="0" xfId="0" applyBorder="1" applyAlignment="1" applyProtection="1">
      <alignment horizontal="left" indent="1"/>
      <protection hidden="1"/>
    </xf>
    <xf numFmtId="0" fontId="0" fillId="0" borderId="0" xfId="0" applyAlignment="1" applyProtection="1">
      <alignment horizontal="left" indent="1"/>
      <protection hidden="1"/>
    </xf>
    <xf numFmtId="0" fontId="0" fillId="0" borderId="16" xfId="0" applyBorder="1" applyAlignment="1" applyProtection="1">
      <alignment horizontal="left" vertical="center" indent="1"/>
      <protection hidden="1"/>
    </xf>
    <xf numFmtId="0" fontId="3" fillId="3" borderId="16" xfId="0" applyFont="1" applyFill="1" applyBorder="1" applyAlignment="1" applyProtection="1">
      <alignment horizontal="left" vertical="center" indent="1"/>
      <protection hidden="1"/>
    </xf>
    <xf numFmtId="0" fontId="9" fillId="0" borderId="16" xfId="0" applyFont="1" applyBorder="1" applyAlignment="1" applyProtection="1">
      <alignment horizontal="left" vertical="center" indent="1"/>
      <protection hidden="1"/>
    </xf>
    <xf numFmtId="0" fontId="3" fillId="3" borderId="12" xfId="0" applyFont="1" applyFill="1" applyBorder="1" applyAlignment="1" applyProtection="1">
      <alignment horizontal="left" vertical="center" indent="1"/>
      <protection hidden="1"/>
    </xf>
    <xf numFmtId="0" fontId="0" fillId="3" borderId="18" xfId="0" applyFill="1" applyBorder="1" applyAlignment="1" applyProtection="1">
      <alignment horizontal="left" vertical="center" indent="1"/>
      <protection hidden="1"/>
    </xf>
    <xf numFmtId="0" fontId="0" fillId="0" borderId="7" xfId="0" applyBorder="1" applyAlignment="1" applyProtection="1">
      <alignment horizontal="left" vertical="center" indent="1"/>
      <protection hidden="1"/>
    </xf>
    <xf numFmtId="3" fontId="0" fillId="0" borderId="0" xfId="0" applyNumberFormat="1" applyBorder="1" applyAlignment="1" applyProtection="1">
      <alignment horizontal="left" vertical="center" indent="1"/>
      <protection hidden="1"/>
    </xf>
    <xf numFmtId="0" fontId="7" fillId="3" borderId="12" xfId="0" applyFont="1" applyFill="1" applyBorder="1" applyAlignment="1" applyProtection="1">
      <alignment horizontal="left" vertical="center" indent="1"/>
      <protection hidden="1"/>
    </xf>
    <xf numFmtId="0" fontId="12" fillId="3" borderId="18" xfId="0" applyFont="1" applyFill="1" applyBorder="1" applyAlignment="1" applyProtection="1">
      <alignment horizontal="left" vertical="center" indent="1"/>
      <protection hidden="1"/>
    </xf>
    <xf numFmtId="0" fontId="7" fillId="3" borderId="16" xfId="0" applyFont="1" applyFill="1" applyBorder="1" applyAlignment="1" applyProtection="1">
      <alignment horizontal="left" vertical="center" indent="1"/>
      <protection hidden="1"/>
    </xf>
    <xf numFmtId="0" fontId="0" fillId="0" borderId="7" xfId="0" applyBorder="1" applyAlignment="1" applyProtection="1">
      <alignment vertical="center"/>
      <protection hidden="1"/>
    </xf>
    <xf numFmtId="0" fontId="0" fillId="0" borderId="0" xfId="0" applyFill="1" applyBorder="1" applyProtection="1">
      <protection hidden="1"/>
    </xf>
    <xf numFmtId="0" fontId="0" fillId="0" borderId="6" xfId="0" applyFill="1" applyBorder="1" applyProtection="1">
      <protection hidden="1"/>
    </xf>
    <xf numFmtId="0" fontId="0" fillId="0" borderId="0" xfId="0" applyAlignment="1" applyProtection="1">
      <alignment vertical="center"/>
      <protection hidden="1"/>
    </xf>
    <xf numFmtId="9" fontId="0" fillId="2" borderId="17" xfId="0" applyNumberFormat="1" applyFill="1" applyBorder="1" applyAlignment="1" applyProtection="1">
      <alignment horizontal="center"/>
      <protection hidden="1"/>
    </xf>
    <xf numFmtId="4" fontId="0" fillId="2" borderId="17" xfId="0" applyNumberFormat="1" applyFill="1" applyBorder="1" applyAlignment="1" applyProtection="1">
      <alignment horizontal="center"/>
      <protection hidden="1"/>
    </xf>
    <xf numFmtId="0" fontId="0" fillId="2" borderId="17" xfId="0" applyFill="1" applyBorder="1" applyAlignment="1" applyProtection="1">
      <alignment horizontal="center"/>
      <protection hidden="1"/>
    </xf>
    <xf numFmtId="3" fontId="0" fillId="3" borderId="15" xfId="0" applyNumberFormat="1" applyFill="1" applyBorder="1" applyProtection="1">
      <protection hidden="1"/>
    </xf>
    <xf numFmtId="3" fontId="0" fillId="3" borderId="19" xfId="0" applyNumberFormat="1" applyFill="1" applyBorder="1" applyProtection="1">
      <protection hidden="1"/>
    </xf>
    <xf numFmtId="3" fontId="0" fillId="3" borderId="18" xfId="0" applyNumberFormat="1" applyFill="1" applyBorder="1" applyProtection="1">
      <protection hidden="1"/>
    </xf>
    <xf numFmtId="3" fontId="0" fillId="3" borderId="13" xfId="0" applyNumberFormat="1" applyFill="1" applyBorder="1" applyProtection="1">
      <protection hidden="1"/>
    </xf>
    <xf numFmtId="0" fontId="0" fillId="0" borderId="16" xfId="0" applyFont="1" applyBorder="1" applyAlignment="1" applyProtection="1">
      <alignment horizontal="left" vertical="center" indent="1"/>
      <protection hidden="1"/>
    </xf>
    <xf numFmtId="0" fontId="2" fillId="0" borderId="16" xfId="0" applyFont="1" applyBorder="1" applyAlignment="1" applyProtection="1">
      <alignment horizontal="left" vertical="center" indent="1"/>
      <protection hidden="1"/>
    </xf>
    <xf numFmtId="0" fontId="14" fillId="3" borderId="20" xfId="0" applyFont="1" applyFill="1" applyBorder="1" applyAlignment="1" applyProtection="1">
      <alignment horizontal="left" vertical="center" indent="1"/>
      <protection hidden="1"/>
    </xf>
    <xf numFmtId="0" fontId="14" fillId="3" borderId="12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horizontal="left" vertical="center" indent="1"/>
      <protection hidden="1"/>
    </xf>
    <xf numFmtId="0" fontId="13" fillId="3" borderId="16" xfId="0" applyFont="1" applyFill="1" applyBorder="1" applyAlignment="1" applyProtection="1">
      <alignment horizontal="left" indent="1"/>
      <protection hidden="1"/>
    </xf>
    <xf numFmtId="3" fontId="13" fillId="3" borderId="14" xfId="0" applyNumberFormat="1" applyFont="1" applyFill="1" applyBorder="1" applyProtection="1">
      <protection hidden="1"/>
    </xf>
    <xf numFmtId="9" fontId="13" fillId="3" borderId="14" xfId="1" applyFont="1" applyFill="1" applyBorder="1" applyProtection="1">
      <protection hidden="1"/>
    </xf>
    <xf numFmtId="0" fontId="18" fillId="3" borderId="16" xfId="0" applyFont="1" applyFill="1" applyBorder="1" applyAlignment="1" applyProtection="1">
      <alignment horizontal="left" indent="1"/>
      <protection hidden="1"/>
    </xf>
    <xf numFmtId="3" fontId="18" fillId="3" borderId="14" xfId="0" applyNumberFormat="1" applyFont="1" applyFill="1" applyBorder="1" applyProtection="1">
      <protection hidden="1"/>
    </xf>
    <xf numFmtId="0" fontId="13" fillId="3" borderId="12" xfId="0" applyFont="1" applyFill="1" applyBorder="1" applyAlignment="1" applyProtection="1">
      <alignment horizontal="left" indent="1"/>
      <protection hidden="1"/>
    </xf>
    <xf numFmtId="0" fontId="19" fillId="3" borderId="18" xfId="0" applyFont="1" applyFill="1" applyBorder="1" applyProtection="1">
      <protection hidden="1"/>
    </xf>
    <xf numFmtId="3" fontId="13" fillId="3" borderId="17" xfId="0" applyNumberFormat="1" applyFont="1" applyFill="1" applyBorder="1" applyAlignment="1" applyProtection="1">
      <alignment horizontal="center"/>
      <protection hidden="1"/>
    </xf>
    <xf numFmtId="3" fontId="13" fillId="3" borderId="14" xfId="0" applyNumberFormat="1" applyFont="1" applyFill="1" applyBorder="1" applyAlignment="1" applyProtection="1">
      <alignment horizontal="center"/>
      <protection hidden="1"/>
    </xf>
    <xf numFmtId="3" fontId="13" fillId="3" borderId="13" xfId="0" applyNumberFormat="1" applyFont="1" applyFill="1" applyBorder="1" applyAlignment="1" applyProtection="1">
      <alignment horizontal="center"/>
      <protection hidden="1"/>
    </xf>
    <xf numFmtId="0" fontId="18" fillId="3" borderId="12" xfId="0" applyFont="1" applyFill="1" applyBorder="1" applyAlignment="1" applyProtection="1">
      <alignment horizontal="left" indent="1"/>
      <protection hidden="1"/>
    </xf>
    <xf numFmtId="0" fontId="20" fillId="3" borderId="18" xfId="0" applyFont="1" applyFill="1" applyBorder="1" applyProtection="1">
      <protection hidden="1"/>
    </xf>
    <xf numFmtId="3" fontId="18" fillId="3" borderId="17" xfId="0" applyNumberFormat="1" applyFont="1" applyFill="1" applyBorder="1" applyAlignment="1" applyProtection="1">
      <alignment horizontal="center"/>
      <protection hidden="1"/>
    </xf>
    <xf numFmtId="3" fontId="15" fillId="0" borderId="15" xfId="0" applyNumberFormat="1" applyFont="1" applyFill="1" applyBorder="1" applyAlignment="1" applyProtection="1">
      <alignment horizontal="left" vertical="center" wrapText="1"/>
      <protection hidden="1"/>
    </xf>
    <xf numFmtId="3" fontId="15" fillId="0" borderId="19" xfId="0" applyNumberFormat="1" applyFont="1" applyFill="1" applyBorder="1" applyAlignment="1" applyProtection="1">
      <alignment horizontal="left" vertical="center" wrapText="1"/>
      <protection hidden="1"/>
    </xf>
    <xf numFmtId="3" fontId="15" fillId="0" borderId="18" xfId="0" applyNumberFormat="1" applyFont="1" applyFill="1" applyBorder="1" applyAlignment="1" applyProtection="1">
      <alignment horizontal="left" vertical="center" wrapText="1"/>
      <protection hidden="1"/>
    </xf>
    <xf numFmtId="3" fontId="15" fillId="0" borderId="13" xfId="0" applyNumberFormat="1" applyFont="1" applyFill="1" applyBorder="1" applyAlignment="1" applyProtection="1">
      <alignment horizontal="left" vertical="center" wrapText="1"/>
      <protection hidden="1"/>
    </xf>
    <xf numFmtId="3" fontId="17" fillId="3" borderId="15" xfId="0" applyNumberFormat="1" applyFont="1" applyFill="1" applyBorder="1" applyAlignment="1" applyProtection="1">
      <alignment horizontal="left" vertical="center" wrapText="1"/>
      <protection hidden="1"/>
    </xf>
    <xf numFmtId="3" fontId="17" fillId="3" borderId="19" xfId="0" applyNumberFormat="1" applyFont="1" applyFill="1" applyBorder="1" applyAlignment="1" applyProtection="1">
      <alignment horizontal="left" vertical="center" wrapText="1"/>
      <protection hidden="1"/>
    </xf>
    <xf numFmtId="3" fontId="17" fillId="3" borderId="18" xfId="0" applyNumberFormat="1" applyFont="1" applyFill="1" applyBorder="1" applyAlignment="1" applyProtection="1">
      <alignment horizontal="left" vertical="center" wrapText="1"/>
      <protection hidden="1"/>
    </xf>
    <xf numFmtId="3" fontId="15" fillId="2" borderId="15" xfId="0" applyNumberFormat="1" applyFont="1" applyFill="1" applyBorder="1" applyAlignment="1" applyProtection="1">
      <alignment horizontal="left" vertical="center" wrapText="1"/>
      <protection hidden="1"/>
    </xf>
    <xf numFmtId="3" fontId="15" fillId="2" borderId="19" xfId="0" applyNumberFormat="1" applyFont="1" applyFill="1" applyBorder="1" applyAlignment="1" applyProtection="1">
      <alignment horizontal="left" vertical="center" wrapText="1"/>
      <protection hidden="1"/>
    </xf>
    <xf numFmtId="3" fontId="15" fillId="2" borderId="18" xfId="0" applyNumberFormat="1" applyFont="1" applyFill="1" applyBorder="1" applyAlignment="1" applyProtection="1">
      <alignment horizontal="left" vertical="center" wrapText="1"/>
      <protection hidden="1"/>
    </xf>
    <xf numFmtId="0" fontId="17" fillId="3" borderId="15" xfId="0" applyFont="1" applyFill="1" applyBorder="1" applyAlignment="1" applyProtection="1">
      <alignment horizontal="left" vertical="center" wrapText="1"/>
      <protection hidden="1"/>
    </xf>
    <xf numFmtId="0" fontId="17" fillId="3" borderId="18" xfId="0" applyFont="1" applyFill="1" applyBorder="1" applyAlignment="1" applyProtection="1">
      <alignment horizontal="left" vertical="center" wrapText="1"/>
      <protection hidden="1"/>
    </xf>
    <xf numFmtId="0" fontId="15" fillId="0" borderId="15" xfId="0" applyFont="1" applyFill="1" applyBorder="1" applyAlignment="1" applyProtection="1">
      <alignment horizontal="left" vertical="center" wrapText="1"/>
      <protection hidden="1"/>
    </xf>
    <xf numFmtId="0" fontId="15" fillId="0" borderId="19" xfId="0" applyFont="1" applyFill="1" applyBorder="1" applyAlignment="1" applyProtection="1">
      <alignment horizontal="left" vertical="center" wrapText="1"/>
      <protection hidden="1"/>
    </xf>
    <xf numFmtId="0" fontId="15" fillId="0" borderId="13" xfId="0" applyFont="1" applyFill="1" applyBorder="1" applyAlignment="1" applyProtection="1">
      <alignment horizontal="left" vertical="center" wrapText="1"/>
      <protection hidden="1"/>
    </xf>
    <xf numFmtId="0" fontId="15" fillId="2" borderId="15" xfId="0" applyFont="1" applyFill="1" applyBorder="1" applyAlignment="1" applyProtection="1">
      <alignment horizontal="left" vertical="center" wrapText="1"/>
      <protection hidden="1"/>
    </xf>
    <xf numFmtId="0" fontId="15" fillId="2" borderId="18" xfId="0" applyFont="1" applyFill="1" applyBorder="1" applyAlignment="1" applyProtection="1">
      <alignment horizontal="left" vertical="center" wrapText="1"/>
      <protection hidden="1"/>
    </xf>
    <xf numFmtId="3" fontId="3" fillId="3" borderId="15" xfId="0" applyNumberFormat="1" applyFont="1" applyFill="1" applyBorder="1" applyAlignment="1" applyProtection="1">
      <alignment horizontal="left" vertical="center"/>
      <protection hidden="1"/>
    </xf>
    <xf numFmtId="3" fontId="3" fillId="3" borderId="19" xfId="0" applyNumberFormat="1" applyFont="1" applyFill="1" applyBorder="1" applyAlignment="1" applyProtection="1">
      <alignment horizontal="left" vertical="center"/>
      <protection hidden="1"/>
    </xf>
    <xf numFmtId="3" fontId="3" fillId="3" borderId="18" xfId="0" applyNumberFormat="1" applyFont="1" applyFill="1" applyBorder="1" applyAlignment="1" applyProtection="1">
      <alignment horizontal="left" vertical="center"/>
      <protection hidden="1"/>
    </xf>
    <xf numFmtId="3" fontId="3" fillId="3" borderId="13" xfId="0" applyNumberFormat="1" applyFont="1" applyFill="1" applyBorder="1" applyAlignment="1" applyProtection="1">
      <alignment horizontal="left" vertical="center"/>
      <protection hidden="1"/>
    </xf>
    <xf numFmtId="0" fontId="22" fillId="0" borderId="0" xfId="0" applyFont="1" applyProtection="1">
      <protection hidden="1"/>
    </xf>
    <xf numFmtId="0" fontId="24" fillId="0" borderId="0" xfId="0" applyFont="1" applyProtection="1">
      <protection hidden="1"/>
    </xf>
    <xf numFmtId="0" fontId="21" fillId="0" borderId="0" xfId="0" applyFont="1" applyAlignment="1" applyProtection="1">
      <alignment horizontal="left" indent="1"/>
      <protection hidden="1"/>
    </xf>
    <xf numFmtId="0" fontId="7" fillId="3" borderId="14" xfId="0" applyFont="1" applyFill="1" applyBorder="1" applyAlignment="1" applyProtection="1">
      <alignment horizontal="center"/>
      <protection locked="0"/>
    </xf>
    <xf numFmtId="0" fontId="7" fillId="3" borderId="17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4">
    <dxf>
      <numFmt numFmtId="165" formatCode=";;;"/>
    </dxf>
    <dxf>
      <numFmt numFmtId="165" formatCode=";;;"/>
    </dxf>
    <dxf>
      <numFmt numFmtId="165" formatCode=";;;"/>
    </dxf>
    <dxf>
      <numFmt numFmtId="165" formatCode=";;;"/>
    </dxf>
  </dxfs>
  <tableStyles count="0" defaultTableStyle="TableStyleMedium2" defaultPivotStyle="PivotStyleLight16"/>
  <colors>
    <mruColors>
      <color rgb="FFDBB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hr-HR"/>
              <a:t>Fiksni troškovi</a:t>
            </a:r>
            <a:endParaRPr lang="en-US"/>
          </a:p>
        </c:rich>
      </c:tx>
      <c:layout>
        <c:manualLayout>
          <c:xMode val="edge"/>
          <c:yMode val="edge"/>
          <c:x val="0.24889162025478523"/>
          <c:y val="3.2246212121212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sr-Latn-R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KALKULATOR!$C$6</c:f>
              <c:strCache>
                <c:ptCount val="1"/>
                <c:pt idx="0">
                  <c:v>Godišnji iznos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F7F-4853-BBA2-1EEAFB102D3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BF7F-4853-BBA2-1EEAFB102D39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BF7F-4853-BBA2-1EEAFB102D39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BF7F-4853-BBA2-1EEAFB102D3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r-Latn-R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KALKULATOR!$F$39:$F$42</c:f>
              <c:strCache>
                <c:ptCount val="4"/>
                <c:pt idx="0">
                  <c:v>LJUDSKI RESURSI</c:v>
                </c:pt>
                <c:pt idx="1">
                  <c:v>PROSTOR</c:v>
                </c:pt>
                <c:pt idx="2">
                  <c:v>SREDSTVA ZA RAD</c:v>
                </c:pt>
                <c:pt idx="3">
                  <c:v>ADMINISTRACIJA</c:v>
                </c:pt>
              </c:strCache>
            </c:strRef>
          </c:cat>
          <c:val>
            <c:numRef>
              <c:f>KALKULATOR!$G$39:$G$42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F7F-4853-BBA2-1EEAFB102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sr-Latn-R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hr-HR"/>
              <a:t>Fiksni troškovi</a:t>
            </a:r>
            <a:endParaRPr lang="en-US"/>
          </a:p>
        </c:rich>
      </c:tx>
      <c:layout>
        <c:manualLayout>
          <c:xMode val="edge"/>
          <c:yMode val="edge"/>
          <c:x val="0.24889162025478523"/>
          <c:y val="3.2246212121212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sr-Latn-R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PRIMJER!$C$6</c:f>
              <c:strCache>
                <c:ptCount val="1"/>
                <c:pt idx="0">
                  <c:v>Godišnji iznos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AF5-4BC7-9DEE-1279B180113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AF5-4BC7-9DEE-1279B180113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AF5-4BC7-9DEE-1279B180113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AF5-4BC7-9DEE-1279B180113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r-Latn-R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PRIMJER!$F$39:$F$42</c:f>
              <c:strCache>
                <c:ptCount val="4"/>
                <c:pt idx="0">
                  <c:v>LJUDSKI RESURSI</c:v>
                </c:pt>
                <c:pt idx="1">
                  <c:v>PROSTOR</c:v>
                </c:pt>
                <c:pt idx="2">
                  <c:v>SREDSTVA ZA RAD</c:v>
                </c:pt>
                <c:pt idx="3">
                  <c:v>ADMINISTRACIJA</c:v>
                </c:pt>
              </c:strCache>
            </c:strRef>
          </c:cat>
          <c:val>
            <c:numRef>
              <c:f>PRIMJER!$G$39:$G$42</c:f>
              <c:numCache>
                <c:formatCode>#,##0</c:formatCode>
                <c:ptCount val="4"/>
                <c:pt idx="0">
                  <c:v>392000</c:v>
                </c:pt>
                <c:pt idx="1">
                  <c:v>87200</c:v>
                </c:pt>
                <c:pt idx="2">
                  <c:v>51000</c:v>
                </c:pt>
                <c:pt idx="3">
                  <c:v>35600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609C-46FA-9B09-1C968018B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sr-Latn-R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https://www.mojkompic.hr/" TargetMode="External"/><Relationship Id="rId7" Type="http://schemas.openxmlformats.org/officeDocument/2006/relationships/hyperlink" Target="#KALKULATOR!A1"/><Relationship Id="rId2" Type="http://schemas.openxmlformats.org/officeDocument/2006/relationships/image" Target="../media/image1.jpeg"/><Relationship Id="rId1" Type="http://schemas.openxmlformats.org/officeDocument/2006/relationships/hyperlink" Target="https://www.zoyya.com/" TargetMode="External"/><Relationship Id="rId6" Type="http://schemas.openxmlformats.org/officeDocument/2006/relationships/hyperlink" Target="#UPUTE!A1"/><Relationship Id="rId5" Type="http://schemas.openxmlformats.org/officeDocument/2006/relationships/hyperlink" Target="#PRIMJER!A1"/><Relationship Id="rId10" Type="http://schemas.openxmlformats.org/officeDocument/2006/relationships/image" Target="../media/image4.svg"/><Relationship Id="rId4" Type="http://schemas.openxmlformats.org/officeDocument/2006/relationships/image" Target="../media/image2.png"/><Relationship Id="rId9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hyperlink" Target="https://www.mojkompic.hr/" TargetMode="External"/><Relationship Id="rId7" Type="http://schemas.openxmlformats.org/officeDocument/2006/relationships/hyperlink" Target="#Home!A1"/><Relationship Id="rId2" Type="http://schemas.openxmlformats.org/officeDocument/2006/relationships/image" Target="../media/image1.jpeg"/><Relationship Id="rId1" Type="http://schemas.openxmlformats.org/officeDocument/2006/relationships/hyperlink" Target="https://www.zoyya.com/" TargetMode="External"/><Relationship Id="rId6" Type="http://schemas.openxmlformats.org/officeDocument/2006/relationships/hyperlink" Target="#KALKULATOR!A1"/><Relationship Id="rId5" Type="http://schemas.openxmlformats.org/officeDocument/2006/relationships/hyperlink" Target="#PRIMJER!A1"/><Relationship Id="rId4" Type="http://schemas.openxmlformats.org/officeDocument/2006/relationships/image" Target="../media/image2.png"/><Relationship Id="rId9" Type="http://schemas.openxmlformats.org/officeDocument/2006/relationships/image" Target="../media/image4.sv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UPUTE!A1"/><Relationship Id="rId3" Type="http://schemas.openxmlformats.org/officeDocument/2006/relationships/chart" Target="../charts/chart1.xml"/><Relationship Id="rId7" Type="http://schemas.openxmlformats.org/officeDocument/2006/relationships/hyperlink" Target="#PRIMJER!A1"/><Relationship Id="rId2" Type="http://schemas.openxmlformats.org/officeDocument/2006/relationships/image" Target="../media/image1.jpeg"/><Relationship Id="rId1" Type="http://schemas.openxmlformats.org/officeDocument/2006/relationships/hyperlink" Target="https://www.zoyya.com/" TargetMode="External"/><Relationship Id="rId6" Type="http://schemas.openxmlformats.org/officeDocument/2006/relationships/image" Target="../media/image5.png"/><Relationship Id="rId11" Type="http://schemas.openxmlformats.org/officeDocument/2006/relationships/image" Target="../media/image4.svg"/><Relationship Id="rId5" Type="http://schemas.openxmlformats.org/officeDocument/2006/relationships/image" Target="../media/image2.png"/><Relationship Id="rId10" Type="http://schemas.openxmlformats.org/officeDocument/2006/relationships/image" Target="../media/image3.png"/><Relationship Id="rId4" Type="http://schemas.openxmlformats.org/officeDocument/2006/relationships/hyperlink" Target="https://www.mojkompic.hr/" TargetMode="External"/><Relationship Id="rId9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KALKULATOR!A1"/><Relationship Id="rId3" Type="http://schemas.openxmlformats.org/officeDocument/2006/relationships/image" Target="../media/image1.jpeg"/><Relationship Id="rId7" Type="http://schemas.openxmlformats.org/officeDocument/2006/relationships/hyperlink" Target="#UPUTE!A1"/><Relationship Id="rId2" Type="http://schemas.openxmlformats.org/officeDocument/2006/relationships/hyperlink" Target="https://www.zoyya.com/" TargetMode="External"/><Relationship Id="rId1" Type="http://schemas.openxmlformats.org/officeDocument/2006/relationships/chart" Target="../charts/chart2.xml"/><Relationship Id="rId6" Type="http://schemas.openxmlformats.org/officeDocument/2006/relationships/image" Target="../media/image5.png"/><Relationship Id="rId11" Type="http://schemas.openxmlformats.org/officeDocument/2006/relationships/image" Target="../media/image4.svg"/><Relationship Id="rId5" Type="http://schemas.openxmlformats.org/officeDocument/2006/relationships/image" Target="../media/image2.png"/><Relationship Id="rId10" Type="http://schemas.openxmlformats.org/officeDocument/2006/relationships/image" Target="../media/image3.png"/><Relationship Id="rId4" Type="http://schemas.openxmlformats.org/officeDocument/2006/relationships/hyperlink" Target="https://www.mojkompic.hr/" TargetMode="External"/><Relationship Id="rId9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809625</xdr:colOff>
      <xdr:row>0</xdr:row>
      <xdr:rowOff>105251</xdr:rowOff>
    </xdr:from>
    <xdr:to>
      <xdr:col>5</xdr:col>
      <xdr:colOff>647699</xdr:colOff>
      <xdr:row>0</xdr:row>
      <xdr:rowOff>445643</xdr:rowOff>
    </xdr:to>
    <xdr:pic>
      <xdr:nvPicPr>
        <xdr:cNvPr id="3" name="Picture 2" descr="ZOYYA | Obrtnička komora Zagreb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E7D11E-341F-4719-B9C1-14D0004F1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05251"/>
          <a:ext cx="676274" cy="340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790574</xdr:colOff>
      <xdr:row>0</xdr:row>
      <xdr:rowOff>90088</xdr:rowOff>
    </xdr:from>
    <xdr:to>
      <xdr:col>6</xdr:col>
      <xdr:colOff>704849</xdr:colOff>
      <xdr:row>0</xdr:row>
      <xdr:rowOff>504823</xdr:rowOff>
    </xdr:to>
    <xdr:pic>
      <xdr:nvPicPr>
        <xdr:cNvPr id="4" name="Picture 3" descr="Financijsko Savjetovanje | Moj Kompic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0A46858-5744-46E7-95EC-7183FC4F1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4" y="90088"/>
          <a:ext cx="752475" cy="414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44819</xdr:colOff>
      <xdr:row>0</xdr:row>
      <xdr:rowOff>84046</xdr:rowOff>
    </xdr:from>
    <xdr:to>
      <xdr:col>3</xdr:col>
      <xdr:colOff>277937</xdr:colOff>
      <xdr:row>0</xdr:row>
      <xdr:rowOff>465046</xdr:rowOff>
    </xdr:to>
    <xdr:sp macro="" textlink="">
      <xdr:nvSpPr>
        <xdr:cNvPr id="7" name="Rectangle: Rounded Corners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A0264A4-3E3B-47F1-8E70-D3032700F50D}"/>
            </a:ext>
          </a:extLst>
        </xdr:cNvPr>
        <xdr:cNvSpPr/>
      </xdr:nvSpPr>
      <xdr:spPr>
        <a:xfrm>
          <a:off x="2749919" y="84046"/>
          <a:ext cx="1157043" cy="381000"/>
        </a:xfrm>
        <a:prstGeom prst="roundRect">
          <a:avLst/>
        </a:prstGeom>
        <a:gradFill flip="none" rotWithShape="1">
          <a:gsLst>
            <a:gs pos="0">
              <a:srgbClr val="7030A0">
                <a:tint val="66000"/>
                <a:satMod val="160000"/>
              </a:srgbClr>
            </a:gs>
            <a:gs pos="50000">
              <a:srgbClr val="7030A0">
                <a:tint val="44500"/>
                <a:satMod val="160000"/>
              </a:srgbClr>
            </a:gs>
            <a:gs pos="100000">
              <a:srgbClr val="7030A0">
                <a:tint val="23500"/>
                <a:satMod val="160000"/>
              </a:srgbClr>
            </a:gs>
          </a:gsLst>
          <a:lin ang="54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hr-HR" sz="1300" b="1">
              <a:solidFill>
                <a:schemeClr val="tx1"/>
              </a:solidFill>
              <a:latin typeface="+mn-lt"/>
              <a:ea typeface="+mn-ea"/>
              <a:cs typeface="+mn-cs"/>
            </a:rPr>
            <a:t>PRIMJER</a:t>
          </a:r>
        </a:p>
      </xdr:txBody>
    </xdr:sp>
    <xdr:clientData/>
  </xdr:twoCellAnchor>
  <xdr:twoCellAnchor>
    <xdr:from>
      <xdr:col>1</xdr:col>
      <xdr:colOff>44823</xdr:colOff>
      <xdr:row>0</xdr:row>
      <xdr:rowOff>84046</xdr:rowOff>
    </xdr:from>
    <xdr:to>
      <xdr:col>1</xdr:col>
      <xdr:colOff>1196823</xdr:colOff>
      <xdr:row>0</xdr:row>
      <xdr:rowOff>465046</xdr:rowOff>
    </xdr:to>
    <xdr:sp macro="" textlink="">
      <xdr:nvSpPr>
        <xdr:cNvPr id="8" name="Rectangle: Rounded Corners 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C70FA2B-5317-42AE-8E29-088B70DE07A4}"/>
            </a:ext>
          </a:extLst>
        </xdr:cNvPr>
        <xdr:cNvSpPr/>
      </xdr:nvSpPr>
      <xdr:spPr>
        <a:xfrm>
          <a:off x="301998" y="84046"/>
          <a:ext cx="1152000" cy="381000"/>
        </a:xfrm>
        <a:prstGeom prst="roundRect">
          <a:avLst/>
        </a:prstGeom>
        <a:gradFill flip="none" rotWithShape="1">
          <a:gsLst>
            <a:gs pos="0">
              <a:srgbClr val="7030A0">
                <a:tint val="66000"/>
                <a:satMod val="160000"/>
              </a:srgbClr>
            </a:gs>
            <a:gs pos="50000">
              <a:srgbClr val="7030A0">
                <a:tint val="44500"/>
                <a:satMod val="160000"/>
              </a:srgbClr>
            </a:gs>
            <a:gs pos="100000">
              <a:srgbClr val="7030A0">
                <a:tint val="23500"/>
                <a:satMod val="160000"/>
              </a:srgbClr>
            </a:gs>
          </a:gsLst>
          <a:lin ang="54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hr-HR" sz="1300" b="1">
              <a:solidFill>
                <a:schemeClr val="tx1"/>
              </a:solidFill>
              <a:latin typeface="+mn-lt"/>
              <a:ea typeface="+mn-ea"/>
              <a:cs typeface="+mn-cs"/>
            </a:rPr>
            <a:t>UPUTE</a:t>
          </a:r>
        </a:p>
      </xdr:txBody>
    </xdr:sp>
    <xdr:clientData/>
  </xdr:twoCellAnchor>
  <xdr:twoCellAnchor>
    <xdr:from>
      <xdr:col>1</xdr:col>
      <xdr:colOff>1266262</xdr:colOff>
      <xdr:row>0</xdr:row>
      <xdr:rowOff>84046</xdr:rowOff>
    </xdr:from>
    <xdr:to>
      <xdr:col>1</xdr:col>
      <xdr:colOff>2418262</xdr:colOff>
      <xdr:row>0</xdr:row>
      <xdr:rowOff>465046</xdr:rowOff>
    </xdr:to>
    <xdr:sp macro="" textlink="">
      <xdr:nvSpPr>
        <xdr:cNvPr id="9" name="Rectangle: Rounded Corners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7D54BC7-FD17-45EF-A856-833FD8A508CF}"/>
            </a:ext>
          </a:extLst>
        </xdr:cNvPr>
        <xdr:cNvSpPr/>
      </xdr:nvSpPr>
      <xdr:spPr>
        <a:xfrm>
          <a:off x="1523437" y="84046"/>
          <a:ext cx="1152000" cy="381000"/>
        </a:xfrm>
        <a:prstGeom prst="roundRect">
          <a:avLst/>
        </a:prstGeom>
        <a:gradFill flip="none" rotWithShape="1">
          <a:gsLst>
            <a:gs pos="0">
              <a:srgbClr val="7030A0">
                <a:tint val="66000"/>
                <a:satMod val="160000"/>
              </a:srgbClr>
            </a:gs>
            <a:gs pos="50000">
              <a:srgbClr val="7030A0">
                <a:tint val="44500"/>
                <a:satMod val="160000"/>
              </a:srgbClr>
            </a:gs>
            <a:gs pos="100000">
              <a:srgbClr val="7030A0">
                <a:tint val="23500"/>
                <a:satMod val="160000"/>
              </a:srgbClr>
            </a:gs>
          </a:gsLst>
          <a:lin ang="54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hr-HR" sz="1300" b="1">
              <a:solidFill>
                <a:schemeClr val="tx1"/>
              </a:solidFill>
            </a:rPr>
            <a:t>KALKULATOR</a:t>
          </a:r>
        </a:p>
      </xdr:txBody>
    </xdr:sp>
    <xdr:clientData/>
  </xdr:twoCellAnchor>
  <xdr:twoCellAnchor editAs="oneCell">
    <xdr:from>
      <xdr:col>0</xdr:col>
      <xdr:colOff>1</xdr:colOff>
      <xdr:row>0</xdr:row>
      <xdr:rowOff>123825</xdr:rowOff>
    </xdr:from>
    <xdr:to>
      <xdr:col>1</xdr:col>
      <xdr:colOff>9526</xdr:colOff>
      <xdr:row>0</xdr:row>
      <xdr:rowOff>390525</xdr:rowOff>
    </xdr:to>
    <xdr:pic>
      <xdr:nvPicPr>
        <xdr:cNvPr id="11" name="Graphic 10" descr="Home outline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852C314-BF56-46B6-9D5F-EC8F22D2D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1" y="123825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809625</xdr:colOff>
      <xdr:row>0</xdr:row>
      <xdr:rowOff>105251</xdr:rowOff>
    </xdr:from>
    <xdr:to>
      <xdr:col>5</xdr:col>
      <xdr:colOff>647699</xdr:colOff>
      <xdr:row>0</xdr:row>
      <xdr:rowOff>445643</xdr:rowOff>
    </xdr:to>
    <xdr:pic>
      <xdr:nvPicPr>
        <xdr:cNvPr id="2" name="Picture 1" descr="ZOYYA | Obrtnička komora Zagreb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9378D3-9B5E-4833-BEA2-FFF7B200B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05251"/>
          <a:ext cx="676274" cy="340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790574</xdr:colOff>
      <xdr:row>0</xdr:row>
      <xdr:rowOff>90088</xdr:rowOff>
    </xdr:from>
    <xdr:to>
      <xdr:col>6</xdr:col>
      <xdr:colOff>704849</xdr:colOff>
      <xdr:row>0</xdr:row>
      <xdr:rowOff>504823</xdr:rowOff>
    </xdr:to>
    <xdr:pic>
      <xdr:nvPicPr>
        <xdr:cNvPr id="3" name="Picture 2" descr="Financijsko Savjetovanje | Moj Kompic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79745BD-98DA-4D96-88DA-4733156DA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4" y="90088"/>
          <a:ext cx="752475" cy="414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44819</xdr:colOff>
      <xdr:row>0</xdr:row>
      <xdr:rowOff>84046</xdr:rowOff>
    </xdr:from>
    <xdr:to>
      <xdr:col>3</xdr:col>
      <xdr:colOff>277937</xdr:colOff>
      <xdr:row>0</xdr:row>
      <xdr:rowOff>465046</xdr:rowOff>
    </xdr:to>
    <xdr:sp macro="" textlink="">
      <xdr:nvSpPr>
        <xdr:cNvPr id="4" name="Rectangle: Rounded Corners 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D03CF5B-C3A4-4BE3-8468-BC005F32E93B}"/>
            </a:ext>
          </a:extLst>
        </xdr:cNvPr>
        <xdr:cNvSpPr/>
      </xdr:nvSpPr>
      <xdr:spPr>
        <a:xfrm>
          <a:off x="2749919" y="84046"/>
          <a:ext cx="1157043" cy="381000"/>
        </a:xfrm>
        <a:prstGeom prst="roundRect">
          <a:avLst/>
        </a:prstGeom>
        <a:gradFill flip="none" rotWithShape="1">
          <a:gsLst>
            <a:gs pos="0">
              <a:srgbClr val="7030A0">
                <a:tint val="66000"/>
                <a:satMod val="160000"/>
              </a:srgbClr>
            </a:gs>
            <a:gs pos="50000">
              <a:srgbClr val="7030A0">
                <a:tint val="44500"/>
                <a:satMod val="160000"/>
              </a:srgbClr>
            </a:gs>
            <a:gs pos="100000">
              <a:srgbClr val="7030A0">
                <a:tint val="23500"/>
                <a:satMod val="160000"/>
              </a:srgbClr>
            </a:gs>
          </a:gsLst>
          <a:lin ang="54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hr-HR" sz="1300" b="1">
              <a:solidFill>
                <a:schemeClr val="tx1"/>
              </a:solidFill>
              <a:latin typeface="+mn-lt"/>
              <a:ea typeface="+mn-ea"/>
              <a:cs typeface="+mn-cs"/>
            </a:rPr>
            <a:t>PRIMJER</a:t>
          </a:r>
        </a:p>
      </xdr:txBody>
    </xdr:sp>
    <xdr:clientData/>
  </xdr:twoCellAnchor>
  <xdr:twoCellAnchor>
    <xdr:from>
      <xdr:col>1</xdr:col>
      <xdr:colOff>44823</xdr:colOff>
      <xdr:row>0</xdr:row>
      <xdr:rowOff>84046</xdr:rowOff>
    </xdr:from>
    <xdr:to>
      <xdr:col>1</xdr:col>
      <xdr:colOff>1196823</xdr:colOff>
      <xdr:row>0</xdr:row>
      <xdr:rowOff>465046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EC432756-B792-4C3F-AC17-11C35C68B56F}"/>
            </a:ext>
          </a:extLst>
        </xdr:cNvPr>
        <xdr:cNvSpPr/>
      </xdr:nvSpPr>
      <xdr:spPr>
        <a:xfrm>
          <a:off x="301998" y="84046"/>
          <a:ext cx="1152000" cy="381000"/>
        </a:xfrm>
        <a:prstGeom prst="round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hr-HR" sz="1300" b="1">
              <a:solidFill>
                <a:schemeClr val="bg1"/>
              </a:solidFill>
              <a:latin typeface="+mn-lt"/>
              <a:ea typeface="+mn-ea"/>
              <a:cs typeface="+mn-cs"/>
            </a:rPr>
            <a:t>UPUTE</a:t>
          </a:r>
        </a:p>
      </xdr:txBody>
    </xdr:sp>
    <xdr:clientData/>
  </xdr:twoCellAnchor>
  <xdr:twoCellAnchor>
    <xdr:from>
      <xdr:col>1</xdr:col>
      <xdr:colOff>1266262</xdr:colOff>
      <xdr:row>0</xdr:row>
      <xdr:rowOff>84046</xdr:rowOff>
    </xdr:from>
    <xdr:to>
      <xdr:col>1</xdr:col>
      <xdr:colOff>2418262</xdr:colOff>
      <xdr:row>0</xdr:row>
      <xdr:rowOff>465046</xdr:rowOff>
    </xdr:to>
    <xdr:sp macro="" textlink="">
      <xdr:nvSpPr>
        <xdr:cNvPr id="6" name="Rectangle: Rounded Corners 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F8F374F-8C51-4591-964A-DBF0FE696E2B}"/>
            </a:ext>
          </a:extLst>
        </xdr:cNvPr>
        <xdr:cNvSpPr/>
      </xdr:nvSpPr>
      <xdr:spPr>
        <a:xfrm>
          <a:off x="1523437" y="84046"/>
          <a:ext cx="1152000" cy="381000"/>
        </a:xfrm>
        <a:prstGeom prst="roundRect">
          <a:avLst/>
        </a:prstGeom>
        <a:gradFill flip="none" rotWithShape="1">
          <a:gsLst>
            <a:gs pos="0">
              <a:srgbClr val="7030A0">
                <a:tint val="66000"/>
                <a:satMod val="160000"/>
              </a:srgbClr>
            </a:gs>
            <a:gs pos="50000">
              <a:srgbClr val="7030A0">
                <a:tint val="44500"/>
                <a:satMod val="160000"/>
              </a:srgbClr>
            </a:gs>
            <a:gs pos="100000">
              <a:srgbClr val="7030A0">
                <a:tint val="23500"/>
                <a:satMod val="160000"/>
              </a:srgbClr>
            </a:gs>
          </a:gsLst>
          <a:lin ang="54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hr-HR" sz="1300" b="1">
              <a:solidFill>
                <a:schemeClr val="tx1"/>
              </a:solidFill>
            </a:rPr>
            <a:t>KALKULATOR</a:t>
          </a:r>
        </a:p>
      </xdr:txBody>
    </xdr:sp>
    <xdr:clientData/>
  </xdr:twoCellAnchor>
  <xdr:twoCellAnchor editAs="oneCell">
    <xdr:from>
      <xdr:col>0</xdr:col>
      <xdr:colOff>0</xdr:colOff>
      <xdr:row>0</xdr:row>
      <xdr:rowOff>123825</xdr:rowOff>
    </xdr:from>
    <xdr:to>
      <xdr:col>1</xdr:col>
      <xdr:colOff>9525</xdr:colOff>
      <xdr:row>0</xdr:row>
      <xdr:rowOff>390525</xdr:rowOff>
    </xdr:to>
    <xdr:pic>
      <xdr:nvPicPr>
        <xdr:cNvPr id="7" name="Graphic 6" descr="Home outline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AB10CB8-161F-4996-8280-671F26FD6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"/>
            </a:ext>
          </a:extLst>
        </a:blip>
        <a:stretch>
          <a:fillRect/>
        </a:stretch>
      </xdr:blipFill>
      <xdr:spPr>
        <a:xfrm>
          <a:off x="0" y="123825"/>
          <a:ext cx="266700" cy="266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809625</xdr:colOff>
      <xdr:row>63</xdr:row>
      <xdr:rowOff>105251</xdr:rowOff>
    </xdr:from>
    <xdr:ext cx="676275" cy="340392"/>
    <xdr:pic>
      <xdr:nvPicPr>
        <xdr:cNvPr id="5" name="Picture 4" descr="ZOYYA | Obrtnička komora Zagreb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6334BB-3D96-4144-8618-9B6E8D9ED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1116151"/>
          <a:ext cx="676275" cy="340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4</xdr:col>
      <xdr:colOff>103655</xdr:colOff>
      <xdr:row>7</xdr:row>
      <xdr:rowOff>-1</xdr:rowOff>
    </xdr:from>
    <xdr:to>
      <xdr:col>7</xdr:col>
      <xdr:colOff>438151</xdr:colOff>
      <xdr:row>29</xdr:row>
      <xdr:rowOff>11206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BF5D35-8F87-4C7E-B442-6AEB5DE2B8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809625</xdr:colOff>
      <xdr:row>0</xdr:row>
      <xdr:rowOff>105251</xdr:rowOff>
    </xdr:from>
    <xdr:to>
      <xdr:col>5</xdr:col>
      <xdr:colOff>647699</xdr:colOff>
      <xdr:row>0</xdr:row>
      <xdr:rowOff>445643</xdr:rowOff>
    </xdr:to>
    <xdr:pic>
      <xdr:nvPicPr>
        <xdr:cNvPr id="3" name="Picture 2" descr="ZOYYA | Obrtnička komora Zagreb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397FD2-5159-43AC-9C10-6106B57E1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05251"/>
          <a:ext cx="676274" cy="340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790574</xdr:colOff>
      <xdr:row>0</xdr:row>
      <xdr:rowOff>90088</xdr:rowOff>
    </xdr:from>
    <xdr:to>
      <xdr:col>6</xdr:col>
      <xdr:colOff>704849</xdr:colOff>
      <xdr:row>0</xdr:row>
      <xdr:rowOff>504823</xdr:rowOff>
    </xdr:to>
    <xdr:pic>
      <xdr:nvPicPr>
        <xdr:cNvPr id="4" name="Picture 3" descr="Financijsko Savjetovanje | Moj Kompic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43F85D8-FCF7-40AD-9C73-5C205CC43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4" y="90088"/>
          <a:ext cx="752475" cy="414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790574</xdr:colOff>
      <xdr:row>63</xdr:row>
      <xdr:rowOff>90088</xdr:rowOff>
    </xdr:from>
    <xdr:ext cx="752475" cy="414735"/>
    <xdr:pic>
      <xdr:nvPicPr>
        <xdr:cNvPr id="6" name="Picture 5" descr="Financijsko Savjetovanje | Moj Kompic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E93D5DD-87C6-4FB4-A61B-B47271F6C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4" y="11100988"/>
          <a:ext cx="752475" cy="414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2</xdr:col>
      <xdr:colOff>44819</xdr:colOff>
      <xdr:row>0</xdr:row>
      <xdr:rowOff>84046</xdr:rowOff>
    </xdr:from>
    <xdr:to>
      <xdr:col>3</xdr:col>
      <xdr:colOff>277937</xdr:colOff>
      <xdr:row>0</xdr:row>
      <xdr:rowOff>465046</xdr:rowOff>
    </xdr:to>
    <xdr:sp macro="" textlink="">
      <xdr:nvSpPr>
        <xdr:cNvPr id="7" name="Rectangle: Rounded Corners 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601C9DA-72A2-4AF1-AFC6-046CF605D28C}"/>
            </a:ext>
          </a:extLst>
        </xdr:cNvPr>
        <xdr:cNvSpPr/>
      </xdr:nvSpPr>
      <xdr:spPr>
        <a:xfrm>
          <a:off x="2749919" y="84046"/>
          <a:ext cx="1157043" cy="381000"/>
        </a:xfrm>
        <a:prstGeom prst="roundRect">
          <a:avLst/>
        </a:prstGeom>
        <a:gradFill flip="none" rotWithShape="1">
          <a:gsLst>
            <a:gs pos="0">
              <a:srgbClr val="7030A0">
                <a:tint val="66000"/>
                <a:satMod val="160000"/>
              </a:srgbClr>
            </a:gs>
            <a:gs pos="50000">
              <a:srgbClr val="7030A0">
                <a:tint val="44500"/>
                <a:satMod val="160000"/>
              </a:srgbClr>
            </a:gs>
            <a:gs pos="100000">
              <a:srgbClr val="7030A0">
                <a:tint val="23500"/>
                <a:satMod val="160000"/>
              </a:srgbClr>
            </a:gs>
          </a:gsLst>
          <a:lin ang="54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hr-HR" sz="1300" b="1">
              <a:solidFill>
                <a:schemeClr val="tx1"/>
              </a:solidFill>
              <a:latin typeface="+mn-lt"/>
              <a:ea typeface="+mn-ea"/>
              <a:cs typeface="+mn-cs"/>
            </a:rPr>
            <a:t>PRIMJER</a:t>
          </a:r>
        </a:p>
      </xdr:txBody>
    </xdr:sp>
    <xdr:clientData/>
  </xdr:twoCellAnchor>
  <xdr:twoCellAnchor>
    <xdr:from>
      <xdr:col>1</xdr:col>
      <xdr:colOff>44823</xdr:colOff>
      <xdr:row>0</xdr:row>
      <xdr:rowOff>84046</xdr:rowOff>
    </xdr:from>
    <xdr:to>
      <xdr:col>1</xdr:col>
      <xdr:colOff>1196823</xdr:colOff>
      <xdr:row>0</xdr:row>
      <xdr:rowOff>465046</xdr:rowOff>
    </xdr:to>
    <xdr:sp macro="" textlink="">
      <xdr:nvSpPr>
        <xdr:cNvPr id="8" name="Rectangle: Rounded Corners 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901CB85-E4A5-4BC3-AE8E-03D2E4FBFE6E}"/>
            </a:ext>
          </a:extLst>
        </xdr:cNvPr>
        <xdr:cNvSpPr/>
      </xdr:nvSpPr>
      <xdr:spPr>
        <a:xfrm>
          <a:off x="301998" y="84046"/>
          <a:ext cx="1152000" cy="381000"/>
        </a:xfrm>
        <a:prstGeom prst="roundRect">
          <a:avLst/>
        </a:prstGeom>
        <a:gradFill flip="none" rotWithShape="1">
          <a:gsLst>
            <a:gs pos="0">
              <a:srgbClr val="7030A0">
                <a:tint val="66000"/>
                <a:satMod val="160000"/>
              </a:srgbClr>
            </a:gs>
            <a:gs pos="50000">
              <a:srgbClr val="7030A0">
                <a:tint val="44500"/>
                <a:satMod val="160000"/>
              </a:srgbClr>
            </a:gs>
            <a:gs pos="100000">
              <a:srgbClr val="7030A0">
                <a:tint val="23500"/>
                <a:satMod val="160000"/>
              </a:srgbClr>
            </a:gs>
          </a:gsLst>
          <a:lin ang="54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hr-HR" sz="1300" b="1">
              <a:solidFill>
                <a:schemeClr val="tx1"/>
              </a:solidFill>
            </a:rPr>
            <a:t>UPUTE</a:t>
          </a:r>
        </a:p>
      </xdr:txBody>
    </xdr:sp>
    <xdr:clientData/>
  </xdr:twoCellAnchor>
  <xdr:twoCellAnchor>
    <xdr:from>
      <xdr:col>1</xdr:col>
      <xdr:colOff>1266262</xdr:colOff>
      <xdr:row>0</xdr:row>
      <xdr:rowOff>84046</xdr:rowOff>
    </xdr:from>
    <xdr:to>
      <xdr:col>1</xdr:col>
      <xdr:colOff>2418262</xdr:colOff>
      <xdr:row>0</xdr:row>
      <xdr:rowOff>465046</xdr:rowOff>
    </xdr:to>
    <xdr:sp macro="" textlink="">
      <xdr:nvSpPr>
        <xdr:cNvPr id="9" name="Rectangle: Rounded Corners 8">
          <a:extLst>
            <a:ext uri="{FF2B5EF4-FFF2-40B4-BE49-F238E27FC236}">
              <a16:creationId xmlns:a16="http://schemas.microsoft.com/office/drawing/2014/main" id="{61E0D443-2451-4FE6-8BDE-3661B53C7F34}"/>
            </a:ext>
          </a:extLst>
        </xdr:cNvPr>
        <xdr:cNvSpPr/>
      </xdr:nvSpPr>
      <xdr:spPr>
        <a:xfrm>
          <a:off x="1523437" y="84046"/>
          <a:ext cx="1152000" cy="381000"/>
        </a:xfrm>
        <a:prstGeom prst="round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hr-HR" sz="1300" b="1">
              <a:solidFill>
                <a:schemeClr val="bg1"/>
              </a:solidFill>
              <a:latin typeface="+mn-lt"/>
              <a:ea typeface="+mn-ea"/>
              <a:cs typeface="+mn-cs"/>
            </a:rPr>
            <a:t>KALKULATOR</a:t>
          </a:r>
        </a:p>
      </xdr:txBody>
    </xdr:sp>
    <xdr:clientData/>
  </xdr:twoCellAnchor>
  <xdr:twoCellAnchor editAs="oneCell">
    <xdr:from>
      <xdr:col>0</xdr:col>
      <xdr:colOff>0</xdr:colOff>
      <xdr:row>0</xdr:row>
      <xdr:rowOff>123825</xdr:rowOff>
    </xdr:from>
    <xdr:to>
      <xdr:col>1</xdr:col>
      <xdr:colOff>9525</xdr:colOff>
      <xdr:row>0</xdr:row>
      <xdr:rowOff>390525</xdr:rowOff>
    </xdr:to>
    <xdr:pic>
      <xdr:nvPicPr>
        <xdr:cNvPr id="10" name="Graphic 9" descr="Home outline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487E92D-1C2D-4863-9C3F-ECA37018D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>
          <a:off x="0" y="123825"/>
          <a:ext cx="266700" cy="266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103655</xdr:colOff>
      <xdr:row>7</xdr:row>
      <xdr:rowOff>-1</xdr:rowOff>
    </xdr:from>
    <xdr:to>
      <xdr:col>7</xdr:col>
      <xdr:colOff>438151</xdr:colOff>
      <xdr:row>29</xdr:row>
      <xdr:rowOff>11206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49C215-3733-4B00-B4A4-F6C6BD2B24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809625</xdr:colOff>
      <xdr:row>0</xdr:row>
      <xdr:rowOff>105251</xdr:rowOff>
    </xdr:from>
    <xdr:to>
      <xdr:col>5</xdr:col>
      <xdr:colOff>647699</xdr:colOff>
      <xdr:row>0</xdr:row>
      <xdr:rowOff>445643</xdr:rowOff>
    </xdr:to>
    <xdr:pic>
      <xdr:nvPicPr>
        <xdr:cNvPr id="3" name="Picture 2" descr="ZOYYA | Obrtnička komora Zagreb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FEB0A88-9724-49B8-BC0E-07910F2A0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105251"/>
          <a:ext cx="676275" cy="340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790574</xdr:colOff>
      <xdr:row>0</xdr:row>
      <xdr:rowOff>90088</xdr:rowOff>
    </xdr:from>
    <xdr:to>
      <xdr:col>6</xdr:col>
      <xdr:colOff>704849</xdr:colOff>
      <xdr:row>0</xdr:row>
      <xdr:rowOff>504823</xdr:rowOff>
    </xdr:to>
    <xdr:pic>
      <xdr:nvPicPr>
        <xdr:cNvPr id="5" name="Picture 4" descr="Financijsko Savjetovanje | Moj Kompic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A9506C8-121A-421B-ADE9-0FC5FC8C8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49" y="90088"/>
          <a:ext cx="752475" cy="414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809625</xdr:colOff>
      <xdr:row>63</xdr:row>
      <xdr:rowOff>105251</xdr:rowOff>
    </xdr:from>
    <xdr:ext cx="676275" cy="340392"/>
    <xdr:pic>
      <xdr:nvPicPr>
        <xdr:cNvPr id="6" name="Picture 5" descr="ZOYYA | Obrtnička komora Zagreb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B9A6693-0432-48CC-8D46-1EAB3DA66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105251"/>
          <a:ext cx="676275" cy="340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790574</xdr:colOff>
      <xdr:row>63</xdr:row>
      <xdr:rowOff>90088</xdr:rowOff>
    </xdr:from>
    <xdr:ext cx="752475" cy="414735"/>
    <xdr:pic>
      <xdr:nvPicPr>
        <xdr:cNvPr id="7" name="Picture 6" descr="Financijsko Savjetovanje | Moj Kompic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E1699DC-33F0-4AA9-8037-FEEC6B11E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49" y="90088"/>
          <a:ext cx="752475" cy="414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2</xdr:col>
      <xdr:colOff>44819</xdr:colOff>
      <xdr:row>0</xdr:row>
      <xdr:rowOff>84046</xdr:rowOff>
    </xdr:from>
    <xdr:to>
      <xdr:col>3</xdr:col>
      <xdr:colOff>277937</xdr:colOff>
      <xdr:row>0</xdr:row>
      <xdr:rowOff>465046</xdr:rowOff>
    </xdr:to>
    <xdr:sp macro="" textlink="">
      <xdr:nvSpPr>
        <xdr:cNvPr id="8" name="Rectangle: Rounded Corners 7">
          <a:extLst>
            <a:ext uri="{FF2B5EF4-FFF2-40B4-BE49-F238E27FC236}">
              <a16:creationId xmlns:a16="http://schemas.microsoft.com/office/drawing/2014/main" id="{A6F70D2C-B8E0-4155-A2DE-C49B754DE0F0}"/>
            </a:ext>
          </a:extLst>
        </xdr:cNvPr>
        <xdr:cNvSpPr/>
      </xdr:nvSpPr>
      <xdr:spPr>
        <a:xfrm>
          <a:off x="2745437" y="84046"/>
          <a:ext cx="1152000" cy="381000"/>
        </a:xfrm>
        <a:prstGeom prst="round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hr-HR" sz="1300" b="1">
              <a:solidFill>
                <a:schemeClr val="bg1"/>
              </a:solidFill>
            </a:rPr>
            <a:t>PRIMJER</a:t>
          </a:r>
        </a:p>
      </xdr:txBody>
    </xdr:sp>
    <xdr:clientData/>
  </xdr:twoCellAnchor>
  <xdr:twoCellAnchor>
    <xdr:from>
      <xdr:col>1</xdr:col>
      <xdr:colOff>44823</xdr:colOff>
      <xdr:row>0</xdr:row>
      <xdr:rowOff>84046</xdr:rowOff>
    </xdr:from>
    <xdr:to>
      <xdr:col>1</xdr:col>
      <xdr:colOff>1196823</xdr:colOff>
      <xdr:row>0</xdr:row>
      <xdr:rowOff>465046</xdr:rowOff>
    </xdr:to>
    <xdr:sp macro="" textlink="">
      <xdr:nvSpPr>
        <xdr:cNvPr id="9" name="Rectangle: Rounded Corners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67F8AC9-1D45-44E0-B7EE-E3968A1A2623}"/>
            </a:ext>
          </a:extLst>
        </xdr:cNvPr>
        <xdr:cNvSpPr/>
      </xdr:nvSpPr>
      <xdr:spPr>
        <a:xfrm>
          <a:off x="302558" y="84046"/>
          <a:ext cx="1152000" cy="381000"/>
        </a:xfrm>
        <a:prstGeom prst="roundRect">
          <a:avLst/>
        </a:prstGeom>
        <a:gradFill flip="none" rotWithShape="1">
          <a:gsLst>
            <a:gs pos="0">
              <a:srgbClr val="7030A0">
                <a:tint val="66000"/>
                <a:satMod val="160000"/>
              </a:srgbClr>
            </a:gs>
            <a:gs pos="50000">
              <a:srgbClr val="7030A0">
                <a:tint val="44500"/>
                <a:satMod val="160000"/>
              </a:srgbClr>
            </a:gs>
            <a:gs pos="100000">
              <a:srgbClr val="7030A0">
                <a:tint val="23500"/>
                <a:satMod val="160000"/>
              </a:srgbClr>
            </a:gs>
          </a:gsLst>
          <a:lin ang="54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hr-HR" sz="1300" b="1">
              <a:solidFill>
                <a:schemeClr val="tx1"/>
              </a:solidFill>
            </a:rPr>
            <a:t>UPUTE</a:t>
          </a:r>
        </a:p>
      </xdr:txBody>
    </xdr:sp>
    <xdr:clientData/>
  </xdr:twoCellAnchor>
  <xdr:twoCellAnchor>
    <xdr:from>
      <xdr:col>1</xdr:col>
      <xdr:colOff>1266262</xdr:colOff>
      <xdr:row>0</xdr:row>
      <xdr:rowOff>84046</xdr:rowOff>
    </xdr:from>
    <xdr:to>
      <xdr:col>1</xdr:col>
      <xdr:colOff>2418262</xdr:colOff>
      <xdr:row>0</xdr:row>
      <xdr:rowOff>465046</xdr:rowOff>
    </xdr:to>
    <xdr:sp macro="" textlink="">
      <xdr:nvSpPr>
        <xdr:cNvPr id="13" name="Rectangle: Rounded Corners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59293E81-E480-4792-9C0E-E1A13C85C405}"/>
            </a:ext>
          </a:extLst>
        </xdr:cNvPr>
        <xdr:cNvSpPr/>
      </xdr:nvSpPr>
      <xdr:spPr>
        <a:xfrm>
          <a:off x="1523997" y="84046"/>
          <a:ext cx="1152000" cy="381000"/>
        </a:xfrm>
        <a:prstGeom prst="roundRect">
          <a:avLst/>
        </a:prstGeom>
        <a:gradFill flip="none" rotWithShape="1">
          <a:gsLst>
            <a:gs pos="0">
              <a:srgbClr val="7030A0">
                <a:tint val="66000"/>
                <a:satMod val="160000"/>
              </a:srgbClr>
            </a:gs>
            <a:gs pos="50000">
              <a:srgbClr val="7030A0">
                <a:tint val="44500"/>
                <a:satMod val="160000"/>
              </a:srgbClr>
            </a:gs>
            <a:gs pos="100000">
              <a:srgbClr val="7030A0">
                <a:tint val="23500"/>
                <a:satMod val="160000"/>
              </a:srgbClr>
            </a:gs>
          </a:gsLst>
          <a:lin ang="54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hr-HR" sz="1300" b="1">
              <a:solidFill>
                <a:schemeClr val="tx1"/>
              </a:solidFill>
            </a:rPr>
            <a:t>KALKULATOR</a:t>
          </a:r>
        </a:p>
      </xdr:txBody>
    </xdr:sp>
    <xdr:clientData/>
  </xdr:twoCellAnchor>
  <xdr:twoCellAnchor editAs="oneCell">
    <xdr:from>
      <xdr:col>0</xdr:col>
      <xdr:colOff>0</xdr:colOff>
      <xdr:row>0</xdr:row>
      <xdr:rowOff>123825</xdr:rowOff>
    </xdr:from>
    <xdr:to>
      <xdr:col>1</xdr:col>
      <xdr:colOff>9525</xdr:colOff>
      <xdr:row>0</xdr:row>
      <xdr:rowOff>390525</xdr:rowOff>
    </xdr:to>
    <xdr:pic>
      <xdr:nvPicPr>
        <xdr:cNvPr id="10" name="Graphic 9" descr="Home outline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DD4D012-27CA-470E-9EB1-B0BD49A3C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>
          <a:off x="0" y="123825"/>
          <a:ext cx="266700" cy="2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oyya.com/mojKompic" TargetMode="External"/><Relationship Id="rId1" Type="http://schemas.openxmlformats.org/officeDocument/2006/relationships/hyperlink" Target="https://www.zoyya.com/kalkulator-cijene-usluge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060C9-2F8B-4922-BBE7-C36225A44FE7}">
  <sheetPr>
    <tabColor rgb="FF7030A0"/>
    <outlinePr summaryBelow="0"/>
    <pageSetUpPr fitToPage="1"/>
  </sheetPr>
  <dimension ref="A1:T18"/>
  <sheetViews>
    <sheetView showGridLines="0" showRowColHeaders="0" showRuler="0" showWhiteSpace="0" zoomScaleNormal="100" workbookViewId="0">
      <pane ySplit="1" topLeftCell="A2" activePane="bottomLeft" state="frozen"/>
      <selection pane="bottomLeft"/>
    </sheetView>
  </sheetViews>
  <sheetFormatPr defaultColWidth="0" defaultRowHeight="15" customHeight="1" zeroHeight="1" x14ac:dyDescent="0.25"/>
  <cols>
    <col min="1" max="1" width="3.85546875" style="4" customWidth="1"/>
    <col min="2" max="2" width="36.7109375" style="4" customWidth="1"/>
    <col min="3" max="4" width="13.85546875" style="4" customWidth="1"/>
    <col min="5" max="7" width="12.5703125" style="4" customWidth="1"/>
    <col min="8" max="8" width="7.85546875" style="4" customWidth="1"/>
    <col min="9" max="9" width="3.85546875" style="4" customWidth="1"/>
    <col min="10" max="15" width="9.140625" style="4" hidden="1" customWidth="1"/>
    <col min="16" max="20" width="0" style="4" hidden="1" customWidth="1"/>
    <col min="21" max="16384" width="9.140625" style="4" hidden="1"/>
  </cols>
  <sheetData>
    <row r="1" spans="2:8" ht="42.75" customHeight="1" thickBot="1" x14ac:dyDescent="0.3">
      <c r="B1" s="1"/>
      <c r="C1" s="1"/>
      <c r="D1" s="1"/>
      <c r="E1" s="2" t="s">
        <v>37</v>
      </c>
      <c r="F1" s="3" t="s">
        <v>38</v>
      </c>
      <c r="G1" s="1"/>
      <c r="H1" s="1"/>
    </row>
    <row r="2" spans="2:8" ht="12" customHeight="1" x14ac:dyDescent="0.25"/>
    <row r="3" spans="2:8" ht="13.5" customHeight="1" x14ac:dyDescent="0.25">
      <c r="B3" s="113" t="s">
        <v>78</v>
      </c>
    </row>
    <row r="4" spans="2:8" ht="13.5" customHeight="1" x14ac:dyDescent="0.25">
      <c r="B4" s="113" t="s">
        <v>75</v>
      </c>
    </row>
    <row r="5" spans="2:8" ht="13.5" customHeight="1" x14ac:dyDescent="0.25">
      <c r="B5" s="113" t="s">
        <v>77</v>
      </c>
    </row>
    <row r="6" spans="2:8" ht="13.5" customHeight="1" x14ac:dyDescent="0.25">
      <c r="B6" s="113" t="s">
        <v>79</v>
      </c>
    </row>
    <row r="7" spans="2:8" ht="13.5" customHeight="1" x14ac:dyDescent="0.25">
      <c r="B7" s="113" t="s">
        <v>74</v>
      </c>
    </row>
    <row r="8" spans="2:8" ht="12" customHeight="1" thickBot="1" x14ac:dyDescent="0.3">
      <c r="B8" s="1"/>
      <c r="C8" s="1"/>
      <c r="D8" s="1"/>
      <c r="E8" s="1"/>
      <c r="F8" s="1"/>
      <c r="G8" s="1"/>
      <c r="H8" s="1"/>
    </row>
    <row r="9" spans="2:8" ht="15" customHeight="1" x14ac:dyDescent="0.25"/>
    <row r="10" spans="2:8" ht="15" customHeight="1" x14ac:dyDescent="0.25">
      <c r="B10" s="160" t="s">
        <v>179</v>
      </c>
    </row>
    <row r="11" spans="2:8" ht="6.75" customHeight="1" x14ac:dyDescent="0.25">
      <c r="B11" s="160"/>
    </row>
    <row r="12" spans="2:8" ht="15" customHeight="1" x14ac:dyDescent="0.25">
      <c r="B12" s="162" t="s">
        <v>180</v>
      </c>
      <c r="C12" s="162"/>
      <c r="D12" s="162"/>
      <c r="E12" s="162"/>
      <c r="F12" s="162"/>
      <c r="G12" s="162"/>
      <c r="H12" s="162"/>
    </row>
    <row r="13" spans="2:8" ht="15" customHeight="1" x14ac:dyDescent="0.25">
      <c r="B13" s="162" t="s">
        <v>181</v>
      </c>
      <c r="C13" s="162"/>
      <c r="D13" s="162"/>
      <c r="E13" s="162"/>
      <c r="F13" s="162"/>
      <c r="G13" s="162"/>
      <c r="H13" s="162"/>
    </row>
    <row r="14" spans="2:8" x14ac:dyDescent="0.25">
      <c r="B14" s="162" t="s">
        <v>184</v>
      </c>
      <c r="C14" s="162"/>
      <c r="D14" s="162"/>
      <c r="E14" s="162"/>
      <c r="F14" s="162"/>
      <c r="G14" s="162"/>
      <c r="H14" s="162"/>
    </row>
    <row r="15" spans="2:8" s="161" customFormat="1" ht="15" customHeight="1" x14ac:dyDescent="0.2">
      <c r="B15" s="162" t="s">
        <v>182</v>
      </c>
      <c r="C15" s="162"/>
      <c r="D15" s="162"/>
      <c r="E15" s="162"/>
      <c r="F15" s="162"/>
      <c r="G15" s="162"/>
      <c r="H15" s="162"/>
    </row>
    <row r="16" spans="2:8" s="161" customFormat="1" ht="15" customHeight="1" x14ac:dyDescent="0.2">
      <c r="B16" s="162" t="s">
        <v>183</v>
      </c>
      <c r="C16" s="162"/>
      <c r="D16" s="162"/>
      <c r="E16" s="162"/>
      <c r="F16" s="162"/>
      <c r="G16" s="162"/>
      <c r="H16" s="162"/>
    </row>
    <row r="17" spans="2:8" ht="15" customHeight="1" thickBot="1" x14ac:dyDescent="0.3">
      <c r="B17" s="1"/>
      <c r="C17" s="1"/>
      <c r="D17" s="1"/>
      <c r="E17" s="1"/>
      <c r="F17" s="1"/>
      <c r="G17" s="1"/>
      <c r="H17" s="1"/>
    </row>
    <row r="18" spans="2:8" ht="15" customHeight="1" x14ac:dyDescent="0.25"/>
  </sheetData>
  <sheetProtection sheet="1" objects="1" scenarios="1"/>
  <mergeCells count="5">
    <mergeCell ref="B14:H14"/>
    <mergeCell ref="B12:H12"/>
    <mergeCell ref="B13:H13"/>
    <mergeCell ref="B15:H15"/>
    <mergeCell ref="B16:H16"/>
  </mergeCells>
  <hyperlinks>
    <hyperlink ref="B14" r:id="rId1" xr:uid="{E40A13A6-1C94-43FB-A26E-E68D9D75C167}"/>
    <hyperlink ref="B13:H13" r:id="rId2" display="(ii) Termin za besplatne konzultacije i pomoć pri popunjavanju tablice možete rezervirati na ovoj adresi: https://zoyya.com/mojKompic" xr:uid="{2ABB1478-E50A-42FB-BFF8-83B786058DBA}"/>
  </hyperlinks>
  <pageMargins left="0.23622047244094491" right="0.23622047244094491" top="0.15748031496062992" bottom="0.74803149606299213" header="0.31496062992125984" footer="0.31496062992125984"/>
  <pageSetup paperSize="9" scale="90" fitToHeight="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6C933-2C06-42A5-8295-D400420FD572}">
  <sheetPr>
    <outlinePr summaryBelow="0"/>
    <pageSetUpPr fitToPage="1"/>
  </sheetPr>
  <dimension ref="A1:T103"/>
  <sheetViews>
    <sheetView showGridLines="0" showRowColHeaders="0" tabSelected="1" showRuler="0" showWhiteSpace="0" zoomScaleNormal="100" workbookViewId="0">
      <pane ySplit="1" topLeftCell="A2" activePane="bottomLeft" state="frozen"/>
      <selection pane="bottomLeft"/>
    </sheetView>
  </sheetViews>
  <sheetFormatPr defaultColWidth="0" defaultRowHeight="15" customHeight="1" zeroHeight="1" x14ac:dyDescent="0.25"/>
  <cols>
    <col min="1" max="1" width="3.85546875" style="4" customWidth="1"/>
    <col min="2" max="2" width="36.7109375" style="4" customWidth="1"/>
    <col min="3" max="4" width="13.85546875" style="4" customWidth="1"/>
    <col min="5" max="7" width="12.5703125" style="4" customWidth="1"/>
    <col min="8" max="8" width="7.85546875" style="4" customWidth="1"/>
    <col min="9" max="9" width="3.85546875" style="4" customWidth="1"/>
    <col min="10" max="15" width="9.140625" style="4" hidden="1" customWidth="1"/>
    <col min="16" max="20" width="0" style="4" hidden="1" customWidth="1"/>
    <col min="21" max="16384" width="9.140625" style="4" hidden="1"/>
  </cols>
  <sheetData>
    <row r="1" spans="2:9" ht="42.75" customHeight="1" thickBot="1" x14ac:dyDescent="0.3">
      <c r="B1" s="1"/>
      <c r="C1" s="1"/>
      <c r="D1" s="1"/>
      <c r="E1" s="2" t="s">
        <v>37</v>
      </c>
      <c r="F1" s="3" t="s">
        <v>38</v>
      </c>
      <c r="G1" s="1"/>
      <c r="H1" s="1"/>
    </row>
    <row r="2" spans="2:9" ht="12" customHeight="1" x14ac:dyDescent="0.25"/>
    <row r="3" spans="2:9" ht="13.5" customHeight="1" x14ac:dyDescent="0.25">
      <c r="B3" s="113" t="s">
        <v>78</v>
      </c>
    </row>
    <row r="4" spans="2:9" ht="13.5" customHeight="1" x14ac:dyDescent="0.25">
      <c r="B4" s="113" t="s">
        <v>75</v>
      </c>
    </row>
    <row r="5" spans="2:9" ht="13.5" customHeight="1" x14ac:dyDescent="0.25">
      <c r="B5" s="113" t="s">
        <v>77</v>
      </c>
    </row>
    <row r="6" spans="2:9" ht="13.5" customHeight="1" x14ac:dyDescent="0.25">
      <c r="B6" s="113" t="s">
        <v>79</v>
      </c>
    </row>
    <row r="7" spans="2:9" ht="13.5" customHeight="1" x14ac:dyDescent="0.25">
      <c r="B7" s="113" t="s">
        <v>74</v>
      </c>
    </row>
    <row r="8" spans="2:9" ht="12" customHeight="1" x14ac:dyDescent="0.25"/>
    <row r="9" spans="2:9" ht="23.25" x14ac:dyDescent="0.25">
      <c r="B9" s="5" t="s">
        <v>35</v>
      </c>
      <c r="C9" s="6"/>
      <c r="D9" s="7"/>
      <c r="E9" s="6"/>
      <c r="F9" s="6"/>
      <c r="G9" s="6"/>
      <c r="H9" s="6"/>
    </row>
    <row r="10" spans="2:9" ht="7.5" customHeight="1" thickBot="1" x14ac:dyDescent="0.3">
      <c r="I10" s="8"/>
    </row>
    <row r="11" spans="2:9" ht="6.75" customHeight="1" x14ac:dyDescent="0.25">
      <c r="B11" s="9"/>
      <c r="C11" s="10"/>
      <c r="D11" s="10"/>
      <c r="E11" s="10"/>
      <c r="F11" s="10"/>
      <c r="G11" s="10"/>
      <c r="H11" s="11"/>
      <c r="I11" s="8"/>
    </row>
    <row r="12" spans="2:9" x14ac:dyDescent="0.25">
      <c r="B12" s="12" t="s">
        <v>0</v>
      </c>
      <c r="C12" s="13"/>
      <c r="D12" s="13" t="s">
        <v>66</v>
      </c>
      <c r="E12" s="13"/>
      <c r="F12" s="13"/>
      <c r="G12" s="13" t="s">
        <v>67</v>
      </c>
      <c r="H12" s="71"/>
      <c r="I12" s="8"/>
    </row>
    <row r="13" spans="2:9" ht="5.25" customHeight="1" x14ac:dyDescent="0.25">
      <c r="B13" s="16"/>
      <c r="C13" s="8"/>
      <c r="D13" s="8"/>
      <c r="E13" s="8"/>
      <c r="F13" s="8"/>
      <c r="G13" s="8"/>
      <c r="H13" s="15"/>
      <c r="I13" s="8"/>
    </row>
    <row r="14" spans="2:9" x14ac:dyDescent="0.25">
      <c r="B14" s="101" t="s">
        <v>21</v>
      </c>
      <c r="C14" s="156"/>
      <c r="D14" s="157"/>
      <c r="E14" s="158"/>
      <c r="F14" s="156"/>
      <c r="G14" s="157"/>
      <c r="H14" s="159"/>
      <c r="I14" s="8"/>
    </row>
    <row r="15" spans="2:9" s="99" customFormat="1" ht="26.25" customHeight="1" x14ac:dyDescent="0.25">
      <c r="B15" s="100" t="s">
        <v>3</v>
      </c>
      <c r="C15" s="146" t="s">
        <v>71</v>
      </c>
      <c r="D15" s="147"/>
      <c r="E15" s="148"/>
      <c r="F15" s="139" t="s">
        <v>81</v>
      </c>
      <c r="G15" s="140"/>
      <c r="H15" s="142"/>
      <c r="I15" s="98"/>
    </row>
    <row r="16" spans="2:9" ht="26.25" customHeight="1" x14ac:dyDescent="0.25">
      <c r="B16" s="100" t="s">
        <v>10</v>
      </c>
      <c r="C16" s="146" t="s">
        <v>80</v>
      </c>
      <c r="D16" s="147"/>
      <c r="E16" s="148"/>
      <c r="F16" s="139" t="s">
        <v>82</v>
      </c>
      <c r="G16" s="140"/>
      <c r="H16" s="142"/>
      <c r="I16" s="8"/>
    </row>
    <row r="17" spans="2:9" x14ac:dyDescent="0.25">
      <c r="B17" s="101" t="s">
        <v>22</v>
      </c>
      <c r="C17" s="156"/>
      <c r="D17" s="157"/>
      <c r="E17" s="158"/>
      <c r="F17" s="156"/>
      <c r="G17" s="157"/>
      <c r="H17" s="159"/>
      <c r="I17" s="8"/>
    </row>
    <row r="18" spans="2:9" ht="26.25" customHeight="1" x14ac:dyDescent="0.25">
      <c r="B18" s="100" t="s">
        <v>4</v>
      </c>
      <c r="C18" s="146" t="s">
        <v>84</v>
      </c>
      <c r="D18" s="147"/>
      <c r="E18" s="148"/>
      <c r="F18" s="139" t="s">
        <v>83</v>
      </c>
      <c r="G18" s="140"/>
      <c r="H18" s="142"/>
      <c r="I18" s="8"/>
    </row>
    <row r="19" spans="2:9" ht="26.25" customHeight="1" x14ac:dyDescent="0.25">
      <c r="B19" s="100" t="s">
        <v>5</v>
      </c>
      <c r="C19" s="146" t="s">
        <v>85</v>
      </c>
      <c r="D19" s="147"/>
      <c r="E19" s="148"/>
      <c r="F19" s="139" t="s">
        <v>90</v>
      </c>
      <c r="G19" s="140"/>
      <c r="H19" s="142"/>
      <c r="I19" s="8"/>
    </row>
    <row r="20" spans="2:9" ht="26.25" customHeight="1" x14ac:dyDescent="0.25">
      <c r="B20" s="100" t="s">
        <v>6</v>
      </c>
      <c r="C20" s="146" t="s">
        <v>86</v>
      </c>
      <c r="D20" s="147"/>
      <c r="E20" s="148"/>
      <c r="F20" s="139" t="s">
        <v>91</v>
      </c>
      <c r="G20" s="140"/>
      <c r="H20" s="142"/>
      <c r="I20" s="8"/>
    </row>
    <row r="21" spans="2:9" ht="26.25" customHeight="1" x14ac:dyDescent="0.25">
      <c r="B21" s="100" t="s">
        <v>7</v>
      </c>
      <c r="C21" s="146" t="s">
        <v>87</v>
      </c>
      <c r="D21" s="147"/>
      <c r="E21" s="148"/>
      <c r="F21" s="139" t="s">
        <v>90</v>
      </c>
      <c r="G21" s="140"/>
      <c r="H21" s="142"/>
      <c r="I21" s="8"/>
    </row>
    <row r="22" spans="2:9" ht="26.25" customHeight="1" x14ac:dyDescent="0.25">
      <c r="B22" s="100" t="s">
        <v>42</v>
      </c>
      <c r="C22" s="146" t="s">
        <v>88</v>
      </c>
      <c r="D22" s="147"/>
      <c r="E22" s="148"/>
      <c r="F22" s="139" t="s">
        <v>92</v>
      </c>
      <c r="G22" s="140"/>
      <c r="H22" s="142"/>
      <c r="I22" s="8"/>
    </row>
    <row r="23" spans="2:9" ht="26.25" customHeight="1" x14ac:dyDescent="0.25">
      <c r="B23" s="100" t="s">
        <v>9</v>
      </c>
      <c r="C23" s="146" t="s">
        <v>89</v>
      </c>
      <c r="D23" s="147"/>
      <c r="E23" s="148"/>
      <c r="F23" s="139" t="s">
        <v>92</v>
      </c>
      <c r="G23" s="140"/>
      <c r="H23" s="142"/>
      <c r="I23" s="8"/>
    </row>
    <row r="24" spans="2:9" x14ac:dyDescent="0.25">
      <c r="B24" s="101" t="s">
        <v>24</v>
      </c>
      <c r="C24" s="156"/>
      <c r="D24" s="157"/>
      <c r="E24" s="158"/>
      <c r="F24" s="156"/>
      <c r="G24" s="157"/>
      <c r="H24" s="159"/>
      <c r="I24" s="8"/>
    </row>
    <row r="25" spans="2:9" ht="26.25" customHeight="1" x14ac:dyDescent="0.25">
      <c r="B25" s="102" t="s">
        <v>49</v>
      </c>
      <c r="C25" s="146" t="s">
        <v>93</v>
      </c>
      <c r="D25" s="147"/>
      <c r="E25" s="148"/>
      <c r="F25" s="139" t="s">
        <v>94</v>
      </c>
      <c r="G25" s="140"/>
      <c r="H25" s="142"/>
      <c r="I25" s="8"/>
    </row>
    <row r="26" spans="2:9" ht="26.25" customHeight="1" x14ac:dyDescent="0.25">
      <c r="B26" s="100" t="s">
        <v>13</v>
      </c>
      <c r="C26" s="146" t="s">
        <v>95</v>
      </c>
      <c r="D26" s="147"/>
      <c r="E26" s="148"/>
      <c r="F26" s="139" t="s">
        <v>101</v>
      </c>
      <c r="G26" s="140"/>
      <c r="H26" s="142"/>
      <c r="I26" s="8"/>
    </row>
    <row r="27" spans="2:9" ht="26.25" customHeight="1" x14ac:dyDescent="0.25">
      <c r="B27" s="100" t="s">
        <v>14</v>
      </c>
      <c r="C27" s="146" t="s">
        <v>96</v>
      </c>
      <c r="D27" s="147"/>
      <c r="E27" s="148"/>
      <c r="F27" s="139" t="s">
        <v>102</v>
      </c>
      <c r="G27" s="140"/>
      <c r="H27" s="142"/>
      <c r="I27" s="8"/>
    </row>
    <row r="28" spans="2:9" ht="26.25" customHeight="1" x14ac:dyDescent="0.25">
      <c r="B28" s="100" t="s">
        <v>15</v>
      </c>
      <c r="C28" s="146" t="s">
        <v>97</v>
      </c>
      <c r="D28" s="147"/>
      <c r="E28" s="148"/>
      <c r="F28" s="139" t="s">
        <v>101</v>
      </c>
      <c r="G28" s="140"/>
      <c r="H28" s="142"/>
      <c r="I28" s="8"/>
    </row>
    <row r="29" spans="2:9" ht="26.25" customHeight="1" x14ac:dyDescent="0.25">
      <c r="B29" s="102" t="s">
        <v>11</v>
      </c>
      <c r="C29" s="146" t="s">
        <v>98</v>
      </c>
      <c r="D29" s="147"/>
      <c r="E29" s="148"/>
      <c r="F29" s="139" t="s">
        <v>108</v>
      </c>
      <c r="G29" s="140"/>
      <c r="H29" s="142"/>
      <c r="I29" s="8"/>
    </row>
    <row r="30" spans="2:9" x14ac:dyDescent="0.25">
      <c r="B30" s="101" t="s">
        <v>23</v>
      </c>
      <c r="C30" s="156"/>
      <c r="D30" s="157"/>
      <c r="E30" s="158"/>
      <c r="F30" s="156"/>
      <c r="G30" s="157"/>
      <c r="H30" s="159"/>
      <c r="I30" s="8"/>
    </row>
    <row r="31" spans="2:9" ht="26.25" customHeight="1" x14ac:dyDescent="0.25">
      <c r="B31" s="100" t="s">
        <v>8</v>
      </c>
      <c r="C31" s="146" t="s">
        <v>99</v>
      </c>
      <c r="D31" s="147"/>
      <c r="E31" s="148"/>
      <c r="F31" s="139" t="s">
        <v>91</v>
      </c>
      <c r="G31" s="140"/>
      <c r="H31" s="142"/>
      <c r="I31" s="8"/>
    </row>
    <row r="32" spans="2:9" ht="26.25" customHeight="1" x14ac:dyDescent="0.25">
      <c r="B32" s="100" t="s">
        <v>41</v>
      </c>
      <c r="C32" s="146" t="s">
        <v>100</v>
      </c>
      <c r="D32" s="147"/>
      <c r="E32" s="148"/>
      <c r="F32" s="139" t="s">
        <v>102</v>
      </c>
      <c r="G32" s="140"/>
      <c r="H32" s="142"/>
      <c r="I32" s="8"/>
    </row>
    <row r="33" spans="2:9" ht="26.25" customHeight="1" x14ac:dyDescent="0.25">
      <c r="B33" s="100" t="s">
        <v>43</v>
      </c>
      <c r="C33" s="146" t="s">
        <v>104</v>
      </c>
      <c r="D33" s="147"/>
      <c r="E33" s="148"/>
      <c r="F33" s="139" t="s">
        <v>103</v>
      </c>
      <c r="G33" s="140"/>
      <c r="H33" s="142"/>
      <c r="I33" s="8"/>
    </row>
    <row r="34" spans="2:9" ht="26.25" customHeight="1" x14ac:dyDescent="0.25">
      <c r="B34" s="100" t="s">
        <v>12</v>
      </c>
      <c r="C34" s="146" t="s">
        <v>105</v>
      </c>
      <c r="D34" s="147"/>
      <c r="E34" s="148"/>
      <c r="F34" s="139" t="s">
        <v>106</v>
      </c>
      <c r="G34" s="140"/>
      <c r="H34" s="142"/>
      <c r="I34" s="8"/>
    </row>
    <row r="35" spans="2:9" ht="26.25" customHeight="1" x14ac:dyDescent="0.25">
      <c r="B35" s="100" t="s">
        <v>16</v>
      </c>
      <c r="C35" s="146" t="s">
        <v>107</v>
      </c>
      <c r="D35" s="147"/>
      <c r="E35" s="148"/>
      <c r="F35" s="139" t="s">
        <v>109</v>
      </c>
      <c r="G35" s="140"/>
      <c r="H35" s="142"/>
      <c r="I35" s="8"/>
    </row>
    <row r="36" spans="2:9" ht="6.75" customHeight="1" thickBot="1" x14ac:dyDescent="0.3">
      <c r="B36" s="27"/>
      <c r="C36" s="28"/>
      <c r="D36" s="1"/>
      <c r="E36" s="1"/>
      <c r="F36" s="1"/>
      <c r="G36" s="1"/>
      <c r="H36" s="29"/>
      <c r="I36" s="8"/>
    </row>
    <row r="37" spans="2:9" collapsed="1" x14ac:dyDescent="0.25">
      <c r="I37" s="8"/>
    </row>
    <row r="38" spans="2:9" ht="23.25" x14ac:dyDescent="0.25">
      <c r="B38" s="5" t="s">
        <v>36</v>
      </c>
      <c r="C38" s="6"/>
      <c r="D38" s="7"/>
      <c r="E38" s="6"/>
      <c r="F38" s="6"/>
      <c r="G38" s="6"/>
      <c r="H38" s="6"/>
      <c r="I38" s="8"/>
    </row>
    <row r="39" spans="2:9" ht="6.75" customHeight="1" thickBot="1" x14ac:dyDescent="0.3">
      <c r="I39" s="8"/>
    </row>
    <row r="40" spans="2:9" ht="6.75" customHeight="1" x14ac:dyDescent="0.25">
      <c r="B40" s="9"/>
      <c r="C40" s="10"/>
      <c r="D40" s="10"/>
      <c r="E40" s="10"/>
      <c r="F40" s="10"/>
      <c r="G40" s="10"/>
      <c r="H40" s="70">
        <f>+D17</f>
        <v>0</v>
      </c>
      <c r="I40" s="8"/>
    </row>
    <row r="41" spans="2:9" x14ac:dyDescent="0.25">
      <c r="B41" s="12" t="s">
        <v>50</v>
      </c>
      <c r="C41" s="13"/>
      <c r="D41" s="13" t="s">
        <v>66</v>
      </c>
      <c r="E41" s="13"/>
      <c r="F41" s="13"/>
      <c r="G41" s="13" t="s">
        <v>67</v>
      </c>
      <c r="H41" s="71"/>
      <c r="I41" s="8"/>
    </row>
    <row r="42" spans="2:9" ht="5.25" customHeight="1" x14ac:dyDescent="0.25">
      <c r="B42" s="16"/>
      <c r="C42" s="8"/>
      <c r="D42" s="8"/>
      <c r="E42" s="8"/>
      <c r="F42" s="8"/>
      <c r="G42" s="8"/>
      <c r="H42" s="15"/>
      <c r="I42" s="8"/>
    </row>
    <row r="43" spans="2:9" x14ac:dyDescent="0.25">
      <c r="B43" s="32" t="s">
        <v>54</v>
      </c>
      <c r="C43" s="67"/>
      <c r="D43" s="68"/>
      <c r="E43" s="69"/>
      <c r="F43" s="67"/>
      <c r="G43" s="68"/>
      <c r="H43" s="72"/>
      <c r="I43" s="8"/>
    </row>
    <row r="44" spans="2:9" ht="26.25" customHeight="1" x14ac:dyDescent="0.25">
      <c r="B44" s="100" t="s">
        <v>51</v>
      </c>
      <c r="C44" s="146" t="s">
        <v>138</v>
      </c>
      <c r="D44" s="147"/>
      <c r="E44" s="148"/>
      <c r="F44" s="139" t="s">
        <v>110</v>
      </c>
      <c r="G44" s="140"/>
      <c r="H44" s="142"/>
      <c r="I44" s="8"/>
    </row>
    <row r="45" spans="2:9" ht="26.25" customHeight="1" x14ac:dyDescent="0.25">
      <c r="B45" s="100" t="s">
        <v>53</v>
      </c>
      <c r="C45" s="146" t="s">
        <v>112</v>
      </c>
      <c r="D45" s="147"/>
      <c r="E45" s="148"/>
      <c r="F45" s="139" t="s">
        <v>113</v>
      </c>
      <c r="G45" s="140"/>
      <c r="H45" s="142"/>
      <c r="I45" s="8"/>
    </row>
    <row r="46" spans="2:9" ht="26.25" customHeight="1" x14ac:dyDescent="0.25">
      <c r="B46" s="100" t="s">
        <v>52</v>
      </c>
      <c r="C46" s="146" t="s">
        <v>111</v>
      </c>
      <c r="D46" s="147"/>
      <c r="E46" s="148"/>
      <c r="F46" s="139" t="s">
        <v>114</v>
      </c>
      <c r="G46" s="140"/>
      <c r="H46" s="142"/>
      <c r="I46" s="8"/>
    </row>
    <row r="47" spans="2:9" x14ac:dyDescent="0.25">
      <c r="B47" s="32" t="s">
        <v>72</v>
      </c>
      <c r="C47" s="67"/>
      <c r="D47" s="68"/>
      <c r="E47" s="69"/>
      <c r="F47" s="67"/>
      <c r="G47" s="68"/>
      <c r="H47" s="72"/>
    </row>
    <row r="48" spans="2:9" ht="26.25" customHeight="1" x14ac:dyDescent="0.25">
      <c r="B48" s="100" t="s">
        <v>39</v>
      </c>
      <c r="C48" s="146" t="s">
        <v>115</v>
      </c>
      <c r="D48" s="147"/>
      <c r="E48" s="148"/>
      <c r="F48" s="139" t="s">
        <v>116</v>
      </c>
      <c r="G48" s="140"/>
      <c r="H48" s="142"/>
      <c r="I48" s="8"/>
    </row>
    <row r="49" spans="2:9" ht="26.25" customHeight="1" x14ac:dyDescent="0.25">
      <c r="B49" s="100" t="s">
        <v>40</v>
      </c>
      <c r="C49" s="146" t="s">
        <v>117</v>
      </c>
      <c r="D49" s="147"/>
      <c r="E49" s="148"/>
      <c r="F49" s="139" t="s">
        <v>118</v>
      </c>
      <c r="G49" s="140"/>
      <c r="H49" s="142"/>
      <c r="I49" s="8"/>
    </row>
    <row r="50" spans="2:9" ht="26.25" customHeight="1" x14ac:dyDescent="0.25">
      <c r="B50" s="100" t="s">
        <v>18</v>
      </c>
      <c r="C50" s="146" t="s">
        <v>139</v>
      </c>
      <c r="D50" s="147"/>
      <c r="E50" s="148"/>
      <c r="F50" s="139" t="s">
        <v>119</v>
      </c>
      <c r="G50" s="140"/>
      <c r="H50" s="142"/>
      <c r="I50" s="8"/>
    </row>
    <row r="51" spans="2:9" ht="26.25" customHeight="1" x14ac:dyDescent="0.25">
      <c r="B51" s="100" t="s">
        <v>19</v>
      </c>
      <c r="C51" s="146" t="s">
        <v>140</v>
      </c>
      <c r="D51" s="147"/>
      <c r="E51" s="148"/>
      <c r="F51" s="139" t="s">
        <v>120</v>
      </c>
      <c r="G51" s="140"/>
      <c r="H51" s="142"/>
      <c r="I51" s="8"/>
    </row>
    <row r="52" spans="2:9" ht="26.25" customHeight="1" x14ac:dyDescent="0.25">
      <c r="B52" s="100" t="s">
        <v>121</v>
      </c>
      <c r="C52" s="146" t="s">
        <v>122</v>
      </c>
      <c r="D52" s="147"/>
      <c r="E52" s="148"/>
      <c r="F52" s="139" t="s">
        <v>123</v>
      </c>
      <c r="G52" s="140"/>
      <c r="H52" s="142"/>
      <c r="I52" s="8"/>
    </row>
    <row r="53" spans="2:9" ht="26.25" customHeight="1" x14ac:dyDescent="0.25">
      <c r="B53" s="100" t="s">
        <v>20</v>
      </c>
      <c r="C53" s="146" t="s">
        <v>124</v>
      </c>
      <c r="D53" s="147"/>
      <c r="E53" s="148"/>
      <c r="F53" s="139" t="s">
        <v>125</v>
      </c>
      <c r="G53" s="140"/>
      <c r="H53" s="142"/>
      <c r="I53" s="8"/>
    </row>
    <row r="54" spans="2:9" ht="6.75" customHeight="1" x14ac:dyDescent="0.25">
      <c r="B54" s="43"/>
      <c r="C54" s="8"/>
      <c r="D54" s="8"/>
      <c r="E54" s="8"/>
      <c r="F54" s="8"/>
      <c r="G54" s="8"/>
      <c r="H54" s="15"/>
    </row>
    <row r="55" spans="2:9" ht="26.25" customHeight="1" x14ac:dyDescent="0.25">
      <c r="B55" s="103" t="s">
        <v>56</v>
      </c>
      <c r="C55" s="104"/>
      <c r="D55" s="149" t="s">
        <v>126</v>
      </c>
      <c r="E55" s="150"/>
      <c r="F55" s="151" t="s">
        <v>127</v>
      </c>
      <c r="G55" s="152"/>
      <c r="H55" s="153"/>
    </row>
    <row r="56" spans="2:9" ht="6.75" customHeight="1" x14ac:dyDescent="0.25">
      <c r="B56" s="105"/>
      <c r="C56" s="106"/>
      <c r="D56" s="8"/>
      <c r="E56" s="8"/>
      <c r="F56" s="111"/>
      <c r="G56" s="111"/>
      <c r="H56" s="112"/>
    </row>
    <row r="57" spans="2:9" ht="26.25" customHeight="1" x14ac:dyDescent="0.25">
      <c r="B57" s="103" t="s">
        <v>25</v>
      </c>
      <c r="C57" s="104"/>
      <c r="D57" s="154" t="s">
        <v>128</v>
      </c>
      <c r="E57" s="155"/>
      <c r="F57" s="151" t="s">
        <v>129</v>
      </c>
      <c r="G57" s="152"/>
      <c r="H57" s="153"/>
    </row>
    <row r="58" spans="2:9" ht="6.75" customHeight="1" x14ac:dyDescent="0.25">
      <c r="B58" s="105"/>
      <c r="C58" s="106"/>
      <c r="D58" s="8"/>
      <c r="E58" s="8"/>
      <c r="F58" s="111"/>
      <c r="G58" s="111"/>
      <c r="H58" s="112"/>
    </row>
    <row r="59" spans="2:9" ht="26.25" customHeight="1" x14ac:dyDescent="0.25">
      <c r="B59" s="103" t="s">
        <v>58</v>
      </c>
      <c r="C59" s="104"/>
      <c r="D59" s="149" t="s">
        <v>130</v>
      </c>
      <c r="E59" s="150"/>
      <c r="F59" s="151" t="s">
        <v>131</v>
      </c>
      <c r="G59" s="152"/>
      <c r="H59" s="153"/>
    </row>
    <row r="60" spans="2:9" ht="6.75" customHeight="1" x14ac:dyDescent="0.25">
      <c r="B60" s="105"/>
      <c r="C60" s="106"/>
      <c r="D60" s="8"/>
      <c r="E60" s="8"/>
      <c r="F60" s="111"/>
      <c r="G60" s="111"/>
      <c r="H60" s="112"/>
    </row>
    <row r="61" spans="2:9" ht="26.25" customHeight="1" x14ac:dyDescent="0.25">
      <c r="B61" s="103" t="s">
        <v>57</v>
      </c>
      <c r="C61" s="104"/>
      <c r="D61" s="154" t="s">
        <v>132</v>
      </c>
      <c r="E61" s="155"/>
      <c r="F61" s="151" t="s">
        <v>133</v>
      </c>
      <c r="G61" s="152"/>
      <c r="H61" s="153"/>
    </row>
    <row r="62" spans="2:9" x14ac:dyDescent="0.25">
      <c r="B62" s="105"/>
      <c r="C62" s="106"/>
      <c r="D62" s="8"/>
      <c r="E62" s="8"/>
      <c r="F62" s="111"/>
      <c r="G62" s="111"/>
      <c r="H62" s="112"/>
    </row>
    <row r="63" spans="2:9" ht="26.25" customHeight="1" x14ac:dyDescent="0.25">
      <c r="B63" s="107" t="s">
        <v>59</v>
      </c>
      <c r="C63" s="108"/>
      <c r="D63" s="149" t="s">
        <v>134</v>
      </c>
      <c r="E63" s="150"/>
      <c r="F63" s="151" t="s">
        <v>135</v>
      </c>
      <c r="G63" s="152"/>
      <c r="H63" s="153"/>
    </row>
    <row r="64" spans="2:9" ht="6.75" customHeight="1" thickBot="1" x14ac:dyDescent="0.3">
      <c r="B64" s="51"/>
      <c r="C64" s="1"/>
      <c r="D64" s="1"/>
      <c r="E64" s="1"/>
      <c r="F64" s="1"/>
      <c r="G64" s="1"/>
      <c r="H64" s="29"/>
    </row>
    <row r="65" spans="2:9" x14ac:dyDescent="0.25"/>
    <row r="66" spans="2:9" ht="23.25" x14ac:dyDescent="0.25">
      <c r="B66" s="5" t="s">
        <v>69</v>
      </c>
      <c r="C66" s="6"/>
      <c r="D66" s="7"/>
      <c r="E66" s="6"/>
      <c r="F66" s="6"/>
      <c r="G66" s="6"/>
      <c r="H66" s="6"/>
    </row>
    <row r="67" spans="2:9" ht="6.75" customHeight="1" thickBot="1" x14ac:dyDescent="0.3">
      <c r="B67" s="8"/>
      <c r="C67" s="8"/>
      <c r="D67" s="8"/>
      <c r="E67" s="8"/>
      <c r="F67" s="8"/>
      <c r="G67" s="8"/>
      <c r="H67" s="8"/>
      <c r="I67" s="8"/>
    </row>
    <row r="68" spans="2:9" ht="6.75" customHeight="1" x14ac:dyDescent="0.25">
      <c r="B68" s="9"/>
      <c r="C68" s="10"/>
      <c r="D68" s="10"/>
      <c r="E68" s="10"/>
      <c r="F68" s="10"/>
      <c r="G68" s="10"/>
      <c r="H68" s="70"/>
      <c r="I68" s="8"/>
    </row>
    <row r="69" spans="2:9" x14ac:dyDescent="0.25">
      <c r="B69" s="12" t="s">
        <v>68</v>
      </c>
      <c r="C69" s="13"/>
      <c r="D69" s="13" t="s">
        <v>66</v>
      </c>
      <c r="E69" s="13"/>
      <c r="F69" s="13"/>
      <c r="G69" s="13" t="s">
        <v>67</v>
      </c>
      <c r="H69" s="71"/>
      <c r="I69" s="8"/>
    </row>
    <row r="70" spans="2:9" ht="5.25" customHeight="1" x14ac:dyDescent="0.25">
      <c r="B70" s="16"/>
      <c r="C70" s="8"/>
      <c r="D70" s="8"/>
      <c r="E70" s="8"/>
      <c r="F70" s="8"/>
      <c r="G70" s="8"/>
      <c r="H70" s="15"/>
      <c r="I70" s="8"/>
    </row>
    <row r="71" spans="2:9" ht="5.25" customHeight="1" x14ac:dyDescent="0.25">
      <c r="B71" s="16"/>
      <c r="C71" s="8"/>
      <c r="D71" s="8"/>
      <c r="E71" s="8"/>
      <c r="F71" s="8"/>
      <c r="G71" s="8"/>
      <c r="H71" s="15"/>
      <c r="I71" s="8"/>
    </row>
    <row r="72" spans="2:9" ht="26.25" customHeight="1" x14ac:dyDescent="0.25">
      <c r="B72" s="109" t="s">
        <v>76</v>
      </c>
      <c r="C72" s="139" t="s">
        <v>136</v>
      </c>
      <c r="D72" s="140"/>
      <c r="E72" s="141"/>
      <c r="F72" s="139" t="s">
        <v>137</v>
      </c>
      <c r="G72" s="140"/>
      <c r="H72" s="142"/>
    </row>
    <row r="73" spans="2:9" ht="6.75" customHeight="1" x14ac:dyDescent="0.25">
      <c r="B73" s="75"/>
      <c r="C73" s="73"/>
      <c r="D73" s="73"/>
      <c r="E73" s="73"/>
      <c r="F73" s="73"/>
      <c r="G73" s="73"/>
      <c r="H73" s="88">
        <f>+D48</f>
        <v>0</v>
      </c>
    </row>
    <row r="74" spans="2:9" ht="15.75" x14ac:dyDescent="0.25">
      <c r="B74" s="26" t="s">
        <v>47</v>
      </c>
      <c r="C74" s="117"/>
      <c r="D74" s="118"/>
      <c r="E74" s="119"/>
      <c r="F74" s="117"/>
      <c r="G74" s="118"/>
      <c r="H74" s="120"/>
    </row>
    <row r="75" spans="2:9" ht="6.75" customHeight="1" x14ac:dyDescent="0.25">
      <c r="B75" s="16"/>
      <c r="C75" s="8"/>
      <c r="D75" s="8"/>
      <c r="E75" s="8"/>
      <c r="F75" s="8"/>
      <c r="G75" s="8"/>
      <c r="H75" s="15"/>
    </row>
    <row r="76" spans="2:9" ht="26.25" customHeight="1" x14ac:dyDescent="0.25">
      <c r="B76" s="121" t="s">
        <v>60</v>
      </c>
      <c r="C76" s="146" t="s">
        <v>141</v>
      </c>
      <c r="D76" s="147"/>
      <c r="E76" s="148"/>
      <c r="F76" s="139" t="s">
        <v>142</v>
      </c>
      <c r="G76" s="140"/>
      <c r="H76" s="142"/>
    </row>
    <row r="77" spans="2:9" ht="26.25" customHeight="1" x14ac:dyDescent="0.25">
      <c r="B77" s="121" t="s">
        <v>48</v>
      </c>
      <c r="C77" s="139" t="s">
        <v>160</v>
      </c>
      <c r="D77" s="140"/>
      <c r="E77" s="141"/>
      <c r="F77" s="139" t="s">
        <v>143</v>
      </c>
      <c r="G77" s="140"/>
      <c r="H77" s="142"/>
    </row>
    <row r="78" spans="2:9" ht="26.25" customHeight="1" x14ac:dyDescent="0.25">
      <c r="B78" s="122" t="s">
        <v>44</v>
      </c>
      <c r="C78" s="139" t="s">
        <v>144</v>
      </c>
      <c r="D78" s="140"/>
      <c r="E78" s="141"/>
      <c r="F78" s="139" t="s">
        <v>145</v>
      </c>
      <c r="G78" s="140"/>
      <c r="H78" s="142"/>
    </row>
    <row r="79" spans="2:9" ht="6.75" customHeight="1" x14ac:dyDescent="0.25">
      <c r="B79" s="105"/>
      <c r="C79" s="8"/>
      <c r="D79" s="8"/>
      <c r="E79" s="8"/>
      <c r="F79" s="8"/>
      <c r="G79" s="8"/>
      <c r="H79" s="15"/>
    </row>
    <row r="80" spans="2:9" ht="26.25" customHeight="1" x14ac:dyDescent="0.25">
      <c r="B80" s="121" t="s">
        <v>26</v>
      </c>
      <c r="C80" s="146" t="s">
        <v>146</v>
      </c>
      <c r="D80" s="147"/>
      <c r="E80" s="148"/>
      <c r="F80" s="139" t="s">
        <v>161</v>
      </c>
      <c r="G80" s="140"/>
      <c r="H80" s="142"/>
    </row>
    <row r="81" spans="2:9" ht="26.25" customHeight="1" x14ac:dyDescent="0.25">
      <c r="B81" s="121" t="s">
        <v>45</v>
      </c>
      <c r="C81" s="146" t="s">
        <v>147</v>
      </c>
      <c r="D81" s="147"/>
      <c r="E81" s="148"/>
      <c r="F81" s="139" t="s">
        <v>148</v>
      </c>
      <c r="G81" s="140"/>
      <c r="H81" s="142"/>
    </row>
    <row r="82" spans="2:9" ht="26.25" customHeight="1" x14ac:dyDescent="0.25">
      <c r="B82" s="122" t="s">
        <v>46</v>
      </c>
      <c r="C82" s="139" t="s">
        <v>149</v>
      </c>
      <c r="D82" s="140"/>
      <c r="E82" s="141"/>
      <c r="F82" s="139" t="s">
        <v>150</v>
      </c>
      <c r="G82" s="140"/>
      <c r="H82" s="142"/>
    </row>
    <row r="83" spans="2:9" ht="6.75" customHeight="1" x14ac:dyDescent="0.25">
      <c r="B83" s="105"/>
      <c r="C83" s="8"/>
      <c r="D83" s="8"/>
      <c r="E83" s="8"/>
      <c r="F83" s="8"/>
      <c r="G83" s="8"/>
      <c r="H83" s="15"/>
    </row>
    <row r="84" spans="2:9" ht="26.25" customHeight="1" x14ac:dyDescent="0.25">
      <c r="B84" s="122" t="s">
        <v>32</v>
      </c>
      <c r="C84" s="146" t="s">
        <v>162</v>
      </c>
      <c r="D84" s="147"/>
      <c r="E84" s="148"/>
      <c r="F84" s="139" t="s">
        <v>151</v>
      </c>
      <c r="G84" s="140"/>
      <c r="H84" s="142"/>
    </row>
    <row r="85" spans="2:9" ht="26.25" customHeight="1" x14ac:dyDescent="0.25">
      <c r="B85" s="122" t="s">
        <v>33</v>
      </c>
      <c r="C85" s="139" t="s">
        <v>152</v>
      </c>
      <c r="D85" s="140"/>
      <c r="E85" s="141"/>
      <c r="F85" s="139" t="s">
        <v>153</v>
      </c>
      <c r="G85" s="140"/>
      <c r="H85" s="142"/>
    </row>
    <row r="86" spans="2:9" ht="26.25" customHeight="1" x14ac:dyDescent="0.25">
      <c r="B86" s="122" t="s">
        <v>61</v>
      </c>
      <c r="C86" s="146" t="s">
        <v>154</v>
      </c>
      <c r="D86" s="147"/>
      <c r="E86" s="148"/>
      <c r="F86" s="139" t="s">
        <v>155</v>
      </c>
      <c r="G86" s="140"/>
      <c r="H86" s="142"/>
    </row>
    <row r="87" spans="2:9" ht="26.25" customHeight="1" x14ac:dyDescent="0.25">
      <c r="B87" s="122" t="s">
        <v>34</v>
      </c>
      <c r="C87" s="139" t="s">
        <v>157</v>
      </c>
      <c r="D87" s="140"/>
      <c r="E87" s="141"/>
      <c r="F87" s="139" t="s">
        <v>156</v>
      </c>
      <c r="G87" s="140"/>
      <c r="H87" s="142"/>
    </row>
    <row r="88" spans="2:9" ht="6.75" customHeight="1" x14ac:dyDescent="0.25">
      <c r="B88" s="110"/>
      <c r="C88" s="8"/>
      <c r="D88" s="8"/>
      <c r="E88" s="8"/>
      <c r="F88" s="8"/>
      <c r="G88" s="8"/>
      <c r="H88" s="15"/>
    </row>
    <row r="89" spans="2:9" ht="26.25" customHeight="1" x14ac:dyDescent="0.25">
      <c r="B89" s="109" t="s">
        <v>62</v>
      </c>
      <c r="C89" s="143" t="s">
        <v>158</v>
      </c>
      <c r="D89" s="144"/>
      <c r="E89" s="145"/>
      <c r="F89" s="139" t="s">
        <v>159</v>
      </c>
      <c r="G89" s="140"/>
      <c r="H89" s="142"/>
    </row>
    <row r="90" spans="2:9" ht="6.75" customHeight="1" thickBot="1" x14ac:dyDescent="0.3">
      <c r="B90" s="51"/>
      <c r="C90" s="1"/>
      <c r="D90" s="1"/>
      <c r="E90" s="1"/>
      <c r="F90" s="1"/>
      <c r="G90" s="1"/>
      <c r="H90" s="29"/>
    </row>
    <row r="91" spans="2:9" x14ac:dyDescent="0.25"/>
    <row r="92" spans="2:9" ht="23.25" x14ac:dyDescent="0.25">
      <c r="B92" s="5" t="s">
        <v>73</v>
      </c>
      <c r="C92" s="6"/>
      <c r="D92" s="7"/>
      <c r="E92" s="6"/>
      <c r="F92" s="6"/>
      <c r="G92" s="6"/>
      <c r="H92" s="6"/>
    </row>
    <row r="93" spans="2:9" ht="6.75" customHeight="1" thickBot="1" x14ac:dyDescent="0.3"/>
    <row r="94" spans="2:9" ht="6.75" customHeight="1" thickBot="1" x14ac:dyDescent="0.3">
      <c r="B94" s="9"/>
      <c r="C94" s="10"/>
      <c r="D94" s="10"/>
      <c r="E94" s="10"/>
      <c r="F94" s="10"/>
      <c r="G94" s="10"/>
      <c r="H94" s="11"/>
      <c r="I94" s="8"/>
    </row>
    <row r="95" spans="2:9" x14ac:dyDescent="0.25">
      <c r="B95" s="97" t="s">
        <v>70</v>
      </c>
      <c r="C95" s="86"/>
      <c r="D95" s="86"/>
      <c r="E95" s="86"/>
      <c r="F95" s="86"/>
      <c r="G95" s="86"/>
      <c r="H95" s="87"/>
      <c r="I95" s="8"/>
    </row>
    <row r="96" spans="2:9" ht="5.25" customHeight="1" thickBot="1" x14ac:dyDescent="0.3">
      <c r="B96" s="16"/>
      <c r="C96" s="8"/>
      <c r="D96" s="8"/>
      <c r="E96" s="8"/>
      <c r="F96" s="8"/>
      <c r="G96" s="8"/>
      <c r="H96" s="15"/>
      <c r="I96" s="8"/>
    </row>
    <row r="97" spans="2:8" ht="26.25" customHeight="1" x14ac:dyDescent="0.25">
      <c r="B97" s="123" t="s">
        <v>63</v>
      </c>
      <c r="C97" s="139" t="s">
        <v>163</v>
      </c>
      <c r="D97" s="140"/>
      <c r="E97" s="141"/>
      <c r="F97" s="139" t="s">
        <v>164</v>
      </c>
      <c r="G97" s="140"/>
      <c r="H97" s="142"/>
    </row>
    <row r="98" spans="2:8" ht="26.25" customHeight="1" x14ac:dyDescent="0.25">
      <c r="B98" s="124" t="s">
        <v>167</v>
      </c>
      <c r="C98" s="139" t="s">
        <v>169</v>
      </c>
      <c r="D98" s="140"/>
      <c r="E98" s="141"/>
      <c r="F98" s="139" t="s">
        <v>175</v>
      </c>
      <c r="G98" s="140"/>
      <c r="H98" s="142"/>
    </row>
    <row r="99" spans="2:8" ht="26.25" customHeight="1" x14ac:dyDescent="0.25">
      <c r="B99" s="124" t="s">
        <v>64</v>
      </c>
      <c r="C99" s="139" t="s">
        <v>165</v>
      </c>
      <c r="D99" s="140"/>
      <c r="E99" s="141"/>
      <c r="F99" s="139" t="s">
        <v>166</v>
      </c>
      <c r="G99" s="140"/>
      <c r="H99" s="142"/>
    </row>
    <row r="100" spans="2:8" ht="26.25" customHeight="1" x14ac:dyDescent="0.25">
      <c r="B100" s="124" t="s">
        <v>174</v>
      </c>
      <c r="C100" s="139" t="s">
        <v>170</v>
      </c>
      <c r="D100" s="140"/>
      <c r="E100" s="141"/>
      <c r="F100" s="139" t="s">
        <v>171</v>
      </c>
      <c r="G100" s="140"/>
      <c r="H100" s="142"/>
    </row>
    <row r="101" spans="2:8" ht="26.25" customHeight="1" thickBot="1" x14ac:dyDescent="0.3">
      <c r="B101" s="125" t="s">
        <v>168</v>
      </c>
      <c r="C101" s="139" t="s">
        <v>172</v>
      </c>
      <c r="D101" s="140"/>
      <c r="E101" s="141"/>
      <c r="F101" s="139" t="s">
        <v>173</v>
      </c>
      <c r="G101" s="140"/>
      <c r="H101" s="142"/>
    </row>
    <row r="102" spans="2:8" ht="15.75" thickBot="1" x14ac:dyDescent="0.3">
      <c r="B102" s="51"/>
      <c r="C102" s="1"/>
      <c r="D102" s="1"/>
      <c r="E102" s="1"/>
      <c r="F102" s="1"/>
      <c r="G102" s="1"/>
      <c r="H102" s="29"/>
    </row>
    <row r="103" spans="2:8" x14ac:dyDescent="0.25"/>
  </sheetData>
  <sheetProtection sheet="1" objects="1" scenarios="1"/>
  <mergeCells count="106">
    <mergeCell ref="C17:E17"/>
    <mergeCell ref="F17:H17"/>
    <mergeCell ref="C18:E18"/>
    <mergeCell ref="F18:H18"/>
    <mergeCell ref="C19:E19"/>
    <mergeCell ref="F19:H19"/>
    <mergeCell ref="C14:E14"/>
    <mergeCell ref="F14:H14"/>
    <mergeCell ref="C15:E15"/>
    <mergeCell ref="F15:H15"/>
    <mergeCell ref="C16:E16"/>
    <mergeCell ref="F16:H16"/>
    <mergeCell ref="C23:E23"/>
    <mergeCell ref="F23:H23"/>
    <mergeCell ref="C24:E24"/>
    <mergeCell ref="F24:H24"/>
    <mergeCell ref="C25:E25"/>
    <mergeCell ref="F25:H25"/>
    <mergeCell ref="C20:E20"/>
    <mergeCell ref="F20:H20"/>
    <mergeCell ref="C21:E21"/>
    <mergeCell ref="F21:H21"/>
    <mergeCell ref="C22:E22"/>
    <mergeCell ref="F22:H2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35:E35"/>
    <mergeCell ref="F35:H35"/>
    <mergeCell ref="C44:E44"/>
    <mergeCell ref="F44:H44"/>
    <mergeCell ref="C45:E45"/>
    <mergeCell ref="F45:H45"/>
    <mergeCell ref="C32:E32"/>
    <mergeCell ref="F32:H32"/>
    <mergeCell ref="C33:E33"/>
    <mergeCell ref="F33:H33"/>
    <mergeCell ref="C34:E34"/>
    <mergeCell ref="F34:H34"/>
    <mergeCell ref="C50:E50"/>
    <mergeCell ref="F50:H50"/>
    <mergeCell ref="C51:E51"/>
    <mergeCell ref="F51:H51"/>
    <mergeCell ref="C52:E52"/>
    <mergeCell ref="F52:H52"/>
    <mergeCell ref="C46:E46"/>
    <mergeCell ref="F46:H46"/>
    <mergeCell ref="C48:E48"/>
    <mergeCell ref="F48:H48"/>
    <mergeCell ref="C49:E49"/>
    <mergeCell ref="F49:H49"/>
    <mergeCell ref="D63:E63"/>
    <mergeCell ref="F57:H57"/>
    <mergeCell ref="F59:H59"/>
    <mergeCell ref="F61:H61"/>
    <mergeCell ref="F63:H63"/>
    <mergeCell ref="C72:E72"/>
    <mergeCell ref="F72:H72"/>
    <mergeCell ref="C53:E53"/>
    <mergeCell ref="F53:H53"/>
    <mergeCell ref="D55:E55"/>
    <mergeCell ref="F55:H55"/>
    <mergeCell ref="D57:E57"/>
    <mergeCell ref="D61:E61"/>
    <mergeCell ref="D59:E59"/>
    <mergeCell ref="C80:E80"/>
    <mergeCell ref="F80:H80"/>
    <mergeCell ref="C81:E81"/>
    <mergeCell ref="F81:H81"/>
    <mergeCell ref="C82:E82"/>
    <mergeCell ref="F82:H82"/>
    <mergeCell ref="C76:E76"/>
    <mergeCell ref="F76:H76"/>
    <mergeCell ref="C77:E77"/>
    <mergeCell ref="F77:H77"/>
    <mergeCell ref="C78:E78"/>
    <mergeCell ref="F78:H78"/>
    <mergeCell ref="C87:E87"/>
    <mergeCell ref="F87:H87"/>
    <mergeCell ref="C89:E89"/>
    <mergeCell ref="F89:H89"/>
    <mergeCell ref="C84:E84"/>
    <mergeCell ref="F84:H84"/>
    <mergeCell ref="C85:E85"/>
    <mergeCell ref="F85:H85"/>
    <mergeCell ref="C86:E86"/>
    <mergeCell ref="F86:H86"/>
    <mergeCell ref="C100:E100"/>
    <mergeCell ref="F100:H100"/>
    <mergeCell ref="C101:E101"/>
    <mergeCell ref="F101:H101"/>
    <mergeCell ref="C97:E97"/>
    <mergeCell ref="F97:H97"/>
    <mergeCell ref="C98:E98"/>
    <mergeCell ref="F98:H98"/>
    <mergeCell ref="C99:E99"/>
    <mergeCell ref="F99:H99"/>
  </mergeCells>
  <phoneticPr fontId="4" type="noConversion"/>
  <pageMargins left="0.23622047244094491" right="0.23622047244094491" top="0.15748031496062992" bottom="0.74803149606299213" header="0.31496062992125984" footer="0.31496062992125984"/>
  <pageSetup paperSize="9" scale="9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8A281-2617-49DC-A82E-C4D408ED8ABE}">
  <sheetPr>
    <outlinePr summaryBelow="0"/>
    <pageSetUpPr fitToPage="1"/>
  </sheetPr>
  <dimension ref="A1:T102"/>
  <sheetViews>
    <sheetView showGridLines="0" showRowColHeaders="0" showRuler="0" showWhiteSpace="0" zoomScaleNormal="100" workbookViewId="0">
      <pane ySplit="1" topLeftCell="A2" activePane="bottomLeft" state="frozen"/>
      <selection pane="bottomLeft"/>
    </sheetView>
  </sheetViews>
  <sheetFormatPr defaultColWidth="0" defaultRowHeight="15" customHeight="1" zeroHeight="1" x14ac:dyDescent="0.25"/>
  <cols>
    <col min="1" max="1" width="3.85546875" style="4" customWidth="1"/>
    <col min="2" max="2" width="36.7109375" style="4" customWidth="1"/>
    <col min="3" max="4" width="13.85546875" style="4" customWidth="1"/>
    <col min="5" max="7" width="12.5703125" style="4" customWidth="1"/>
    <col min="8" max="8" width="7.85546875" style="4" customWidth="1"/>
    <col min="9" max="9" width="3.85546875" style="4" customWidth="1"/>
    <col min="10" max="15" width="9.140625" style="4" hidden="1" customWidth="1"/>
    <col min="16" max="20" width="0" style="4" hidden="1" customWidth="1"/>
    <col min="21" max="16384" width="9.140625" style="4" hidden="1"/>
  </cols>
  <sheetData>
    <row r="1" spans="2:9" ht="42.75" customHeight="1" thickBot="1" x14ac:dyDescent="0.3">
      <c r="B1" s="1"/>
      <c r="C1" s="1"/>
      <c r="D1" s="1"/>
      <c r="E1" s="2" t="s">
        <v>37</v>
      </c>
      <c r="F1" s="3" t="s">
        <v>38</v>
      </c>
      <c r="G1" s="1"/>
      <c r="H1" s="1"/>
    </row>
    <row r="2" spans="2:9" ht="12" customHeight="1" x14ac:dyDescent="0.25"/>
    <row r="3" spans="2:9" ht="23.25" x14ac:dyDescent="0.25">
      <c r="B3" s="5" t="s">
        <v>35</v>
      </c>
      <c r="C3" s="6"/>
      <c r="D3" s="7">
        <f>+C31</f>
        <v>0</v>
      </c>
      <c r="E3" s="6"/>
      <c r="F3" s="6"/>
      <c r="G3" s="6"/>
      <c r="H3" s="6"/>
    </row>
    <row r="4" spans="2:9" ht="7.5" customHeight="1" thickBot="1" x14ac:dyDescent="0.3">
      <c r="I4" s="8"/>
    </row>
    <row r="5" spans="2:9" ht="6.75" customHeight="1" x14ac:dyDescent="0.25">
      <c r="B5" s="9"/>
      <c r="C5" s="10"/>
      <c r="D5" s="10"/>
      <c r="E5" s="10"/>
      <c r="F5" s="10"/>
      <c r="G5" s="10"/>
      <c r="H5" s="11"/>
      <c r="I5" s="8"/>
    </row>
    <row r="6" spans="2:9" x14ac:dyDescent="0.25">
      <c r="B6" s="12" t="s">
        <v>0</v>
      </c>
      <c r="C6" s="13" t="s">
        <v>1</v>
      </c>
      <c r="D6" s="14" t="s">
        <v>2</v>
      </c>
      <c r="E6" s="8"/>
      <c r="F6" s="8"/>
      <c r="G6" s="8"/>
      <c r="H6" s="15"/>
      <c r="I6" s="8"/>
    </row>
    <row r="7" spans="2:9" ht="5.25" customHeight="1" x14ac:dyDescent="0.25">
      <c r="B7" s="16"/>
      <c r="C7" s="8"/>
      <c r="D7" s="8"/>
      <c r="E7" s="8"/>
      <c r="F7" s="8"/>
      <c r="G7" s="8"/>
      <c r="H7" s="15"/>
      <c r="I7" s="8"/>
    </row>
    <row r="8" spans="2:9" ht="15.75" x14ac:dyDescent="0.25">
      <c r="B8" s="126" t="s">
        <v>21</v>
      </c>
      <c r="C8" s="127">
        <f>+SUM(C9:C10)</f>
        <v>0</v>
      </c>
      <c r="D8" s="128">
        <f>+SUM(D9:D10)</f>
        <v>0</v>
      </c>
      <c r="E8" s="8"/>
      <c r="F8" s="8"/>
      <c r="G8" s="8"/>
      <c r="H8" s="15"/>
      <c r="I8" s="8"/>
    </row>
    <row r="9" spans="2:9" x14ac:dyDescent="0.25">
      <c r="B9" s="20" t="s">
        <v>3</v>
      </c>
      <c r="C9" s="59"/>
      <c r="D9" s="22">
        <f>IFERROR(C9/$C$31,0)</f>
        <v>0</v>
      </c>
      <c r="E9" s="8"/>
      <c r="F9" s="8"/>
      <c r="G9" s="8"/>
      <c r="H9" s="15"/>
      <c r="I9" s="8"/>
    </row>
    <row r="10" spans="2:9" x14ac:dyDescent="0.25">
      <c r="B10" s="20" t="s">
        <v>10</v>
      </c>
      <c r="C10" s="59"/>
      <c r="D10" s="22">
        <f>IFERROR(C10/$C$31,0)</f>
        <v>0</v>
      </c>
      <c r="E10" s="8"/>
      <c r="F10" s="8"/>
      <c r="G10" s="8"/>
      <c r="H10" s="15"/>
      <c r="I10" s="8"/>
    </row>
    <row r="11" spans="2:9" ht="15.75" x14ac:dyDescent="0.25">
      <c r="B11" s="126" t="s">
        <v>22</v>
      </c>
      <c r="C11" s="127">
        <f>+SUM(C12:C17)</f>
        <v>0</v>
      </c>
      <c r="D11" s="128">
        <f>+SUM(D12:D17)</f>
        <v>0</v>
      </c>
      <c r="E11" s="8"/>
      <c r="F11" s="8"/>
      <c r="G11" s="8"/>
      <c r="H11" s="15"/>
      <c r="I11" s="8"/>
    </row>
    <row r="12" spans="2:9" x14ac:dyDescent="0.25">
      <c r="B12" s="20" t="s">
        <v>4</v>
      </c>
      <c r="C12" s="59"/>
      <c r="D12" s="22">
        <f>IFERROR(C12/$C$31,0)</f>
        <v>0</v>
      </c>
      <c r="E12" s="8"/>
      <c r="F12" s="8"/>
      <c r="G12" s="8"/>
      <c r="H12" s="15"/>
      <c r="I12" s="8"/>
    </row>
    <row r="13" spans="2:9" x14ac:dyDescent="0.25">
      <c r="B13" s="20" t="s">
        <v>5</v>
      </c>
      <c r="C13" s="59"/>
      <c r="D13" s="22">
        <f t="shared" ref="D13:D17" si="0">IFERROR(C13/$C$31,0)</f>
        <v>0</v>
      </c>
      <c r="E13" s="8"/>
      <c r="F13" s="8"/>
      <c r="G13" s="8"/>
      <c r="H13" s="15"/>
      <c r="I13" s="8"/>
    </row>
    <row r="14" spans="2:9" x14ac:dyDescent="0.25">
      <c r="B14" s="20" t="s">
        <v>6</v>
      </c>
      <c r="C14" s="59"/>
      <c r="D14" s="22">
        <f t="shared" si="0"/>
        <v>0</v>
      </c>
      <c r="E14" s="8"/>
      <c r="F14" s="8"/>
      <c r="G14" s="8"/>
      <c r="H14" s="15"/>
      <c r="I14" s="8"/>
    </row>
    <row r="15" spans="2:9" x14ac:dyDescent="0.25">
      <c r="B15" s="20" t="s">
        <v>7</v>
      </c>
      <c r="C15" s="59"/>
      <c r="D15" s="22">
        <f t="shared" si="0"/>
        <v>0</v>
      </c>
      <c r="E15" s="8"/>
      <c r="F15" s="8"/>
      <c r="G15" s="8"/>
      <c r="H15" s="15"/>
      <c r="I15" s="8"/>
    </row>
    <row r="16" spans="2:9" x14ac:dyDescent="0.25">
      <c r="B16" s="20" t="s">
        <v>42</v>
      </c>
      <c r="C16" s="59"/>
      <c r="D16" s="22">
        <f t="shared" si="0"/>
        <v>0</v>
      </c>
      <c r="E16" s="8"/>
      <c r="F16" s="8"/>
      <c r="G16" s="8"/>
      <c r="H16" s="15"/>
      <c r="I16" s="8"/>
    </row>
    <row r="17" spans="2:9" x14ac:dyDescent="0.25">
      <c r="B17" s="20" t="s">
        <v>9</v>
      </c>
      <c r="C17" s="59"/>
      <c r="D17" s="22">
        <f t="shared" si="0"/>
        <v>0</v>
      </c>
      <c r="E17" s="8"/>
      <c r="F17" s="8"/>
      <c r="G17" s="8"/>
      <c r="H17" s="15"/>
      <c r="I17" s="8"/>
    </row>
    <row r="18" spans="2:9" ht="15.75" x14ac:dyDescent="0.25">
      <c r="B18" s="126" t="s">
        <v>24</v>
      </c>
      <c r="C18" s="127">
        <f>+SUM(C19:C23)</f>
        <v>0</v>
      </c>
      <c r="D18" s="128">
        <f>+SUM(D19:D23)</f>
        <v>0</v>
      </c>
      <c r="E18" s="8"/>
      <c r="F18" s="8"/>
      <c r="G18" s="8"/>
      <c r="H18" s="15"/>
      <c r="I18" s="8"/>
    </row>
    <row r="19" spans="2:9" x14ac:dyDescent="0.25">
      <c r="B19" s="23" t="s">
        <v>49</v>
      </c>
      <c r="C19" s="60"/>
      <c r="D19" s="22">
        <f>IFERROR(C19/$C$31,0)</f>
        <v>0</v>
      </c>
      <c r="E19" s="8"/>
      <c r="F19" s="8"/>
      <c r="G19" s="8"/>
      <c r="H19" s="15"/>
      <c r="I19" s="8"/>
    </row>
    <row r="20" spans="2:9" x14ac:dyDescent="0.25">
      <c r="B20" s="20" t="s">
        <v>13</v>
      </c>
      <c r="C20" s="59"/>
      <c r="D20" s="22">
        <f t="shared" ref="D20:D23" si="1">IFERROR(C20/$C$31,0)</f>
        <v>0</v>
      </c>
      <c r="E20" s="8"/>
      <c r="F20" s="8"/>
      <c r="G20" s="8"/>
      <c r="H20" s="15"/>
      <c r="I20" s="8"/>
    </row>
    <row r="21" spans="2:9" x14ac:dyDescent="0.25">
      <c r="B21" s="20" t="s">
        <v>14</v>
      </c>
      <c r="C21" s="59"/>
      <c r="D21" s="22">
        <f t="shared" si="1"/>
        <v>0</v>
      </c>
      <c r="E21" s="8"/>
      <c r="F21" s="8"/>
      <c r="G21" s="8"/>
      <c r="H21" s="15"/>
      <c r="I21" s="8"/>
    </row>
    <row r="22" spans="2:9" x14ac:dyDescent="0.25">
      <c r="B22" s="20" t="s">
        <v>15</v>
      </c>
      <c r="C22" s="59"/>
      <c r="D22" s="22">
        <f t="shared" si="1"/>
        <v>0</v>
      </c>
      <c r="E22" s="8"/>
      <c r="F22" s="8"/>
      <c r="G22" s="8"/>
      <c r="H22" s="15"/>
      <c r="I22" s="8"/>
    </row>
    <row r="23" spans="2:9" x14ac:dyDescent="0.25">
      <c r="B23" s="23" t="s">
        <v>11</v>
      </c>
      <c r="C23" s="60"/>
      <c r="D23" s="22">
        <f t="shared" si="1"/>
        <v>0</v>
      </c>
      <c r="E23" s="8"/>
      <c r="F23" s="8"/>
      <c r="G23" s="8"/>
      <c r="H23" s="15"/>
      <c r="I23" s="8"/>
    </row>
    <row r="24" spans="2:9" ht="15.75" x14ac:dyDescent="0.25">
      <c r="B24" s="126" t="s">
        <v>23</v>
      </c>
      <c r="C24" s="127">
        <f>+SUM(C25:C29)</f>
        <v>0</v>
      </c>
      <c r="D24" s="128">
        <f>+SUM(D25:D29)</f>
        <v>0</v>
      </c>
      <c r="E24" s="8"/>
      <c r="F24" s="8"/>
      <c r="G24" s="8"/>
      <c r="H24" s="15"/>
      <c r="I24" s="8"/>
    </row>
    <row r="25" spans="2:9" x14ac:dyDescent="0.25">
      <c r="B25" s="20" t="s">
        <v>8</v>
      </c>
      <c r="C25" s="59"/>
      <c r="D25" s="22">
        <f>IFERROR(C25/$C$31,0)</f>
        <v>0</v>
      </c>
      <c r="E25" s="8"/>
      <c r="F25" s="8"/>
      <c r="G25" s="8"/>
      <c r="H25" s="15"/>
      <c r="I25" s="8"/>
    </row>
    <row r="26" spans="2:9" x14ac:dyDescent="0.25">
      <c r="B26" s="20" t="s">
        <v>41</v>
      </c>
      <c r="C26" s="59"/>
      <c r="D26" s="22">
        <f t="shared" ref="D26:D29" si="2">IFERROR(C26/$C$31,0)</f>
        <v>0</v>
      </c>
      <c r="E26" s="8"/>
      <c r="F26" s="8"/>
      <c r="G26" s="8"/>
      <c r="H26" s="15"/>
      <c r="I26" s="8"/>
    </row>
    <row r="27" spans="2:9" x14ac:dyDescent="0.25">
      <c r="B27" s="20" t="s">
        <v>43</v>
      </c>
      <c r="C27" s="59"/>
      <c r="D27" s="22">
        <f t="shared" si="2"/>
        <v>0</v>
      </c>
      <c r="E27" s="8"/>
      <c r="F27" s="8"/>
      <c r="G27" s="8"/>
      <c r="H27" s="15"/>
      <c r="I27" s="8"/>
    </row>
    <row r="28" spans="2:9" x14ac:dyDescent="0.25">
      <c r="B28" s="20" t="s">
        <v>12</v>
      </c>
      <c r="C28" s="59"/>
      <c r="D28" s="22">
        <f t="shared" si="2"/>
        <v>0</v>
      </c>
      <c r="E28" s="8"/>
      <c r="F28" s="8"/>
      <c r="G28" s="8"/>
      <c r="H28" s="15"/>
      <c r="I28" s="8"/>
    </row>
    <row r="29" spans="2:9" x14ac:dyDescent="0.25">
      <c r="B29" s="20" t="s">
        <v>16</v>
      </c>
      <c r="C29" s="59"/>
      <c r="D29" s="22">
        <f t="shared" si="2"/>
        <v>0</v>
      </c>
      <c r="E29" s="8"/>
      <c r="F29" s="8"/>
      <c r="G29" s="8"/>
      <c r="H29" s="15"/>
      <c r="I29" s="8"/>
    </row>
    <row r="30" spans="2:9" x14ac:dyDescent="0.25">
      <c r="B30" s="16"/>
      <c r="C30" s="8"/>
      <c r="D30" s="8"/>
      <c r="E30" s="8"/>
      <c r="F30" s="8"/>
      <c r="G30" s="8"/>
      <c r="H30" s="15"/>
      <c r="I30" s="8"/>
    </row>
    <row r="31" spans="2:9" ht="18.75" x14ac:dyDescent="0.3">
      <c r="B31" s="129" t="s">
        <v>17</v>
      </c>
      <c r="C31" s="130">
        <f>+C8+C11+C18+C24</f>
        <v>0</v>
      </c>
      <c r="D31" s="130" t="s">
        <v>176</v>
      </c>
      <c r="E31" s="8"/>
      <c r="F31" s="8"/>
      <c r="G31" s="8"/>
      <c r="H31" s="15"/>
      <c r="I31" s="8"/>
    </row>
    <row r="32" spans="2:9" ht="6.75" customHeight="1" thickBot="1" x14ac:dyDescent="0.3">
      <c r="B32" s="27"/>
      <c r="C32" s="28"/>
      <c r="D32" s="1"/>
      <c r="E32" s="1"/>
      <c r="F32" s="1"/>
      <c r="G32" s="1"/>
      <c r="H32" s="29"/>
      <c r="I32" s="8"/>
    </row>
    <row r="33" spans="2:9" collapsed="1" x14ac:dyDescent="0.25">
      <c r="I33" s="8"/>
    </row>
    <row r="34" spans="2:9" ht="23.25" x14ac:dyDescent="0.25">
      <c r="B34" s="5" t="s">
        <v>36</v>
      </c>
      <c r="C34" s="6"/>
      <c r="D34" s="7">
        <f>+D62</f>
        <v>0</v>
      </c>
      <c r="E34" s="6"/>
      <c r="F34" s="6"/>
      <c r="G34" s="6"/>
      <c r="H34" s="6"/>
      <c r="I34" s="8"/>
    </row>
    <row r="35" spans="2:9" ht="6.75" customHeight="1" thickBot="1" x14ac:dyDescent="0.3">
      <c r="I35" s="8"/>
    </row>
    <row r="36" spans="2:9" ht="6.75" customHeight="1" x14ac:dyDescent="0.25">
      <c r="B36" s="9"/>
      <c r="C36" s="10"/>
      <c r="D36" s="11"/>
      <c r="H36" s="30">
        <f t="shared" ref="H36" si="3">+D11</f>
        <v>0</v>
      </c>
      <c r="I36" s="8"/>
    </row>
    <row r="37" spans="2:9" x14ac:dyDescent="0.25">
      <c r="B37" s="12" t="s">
        <v>50</v>
      </c>
      <c r="C37" s="13"/>
      <c r="D37" s="31"/>
      <c r="E37" s="8"/>
      <c r="H37" s="8"/>
      <c r="I37" s="8"/>
    </row>
    <row r="38" spans="2:9" ht="5.25" customHeight="1" x14ac:dyDescent="0.25">
      <c r="B38" s="16"/>
      <c r="C38" s="8"/>
      <c r="D38" s="15"/>
      <c r="E38" s="8"/>
      <c r="H38" s="8"/>
      <c r="I38" s="8"/>
    </row>
    <row r="39" spans="2:9" ht="15.75" x14ac:dyDescent="0.25">
      <c r="B39" s="131" t="s">
        <v>54</v>
      </c>
      <c r="C39" s="132"/>
      <c r="D39" s="133">
        <f>+D40*D41*D42</f>
        <v>0</v>
      </c>
      <c r="F39" s="30" t="str">
        <f>+B8</f>
        <v>LJUDSKI RESURSI</v>
      </c>
      <c r="G39" s="30">
        <f>+C8</f>
        <v>0</v>
      </c>
      <c r="H39" s="30">
        <f t="shared" ref="H39" si="4">+D18</f>
        <v>0</v>
      </c>
      <c r="I39" s="30"/>
    </row>
    <row r="40" spans="2:9" x14ac:dyDescent="0.25">
      <c r="B40" s="35" t="s">
        <v>51</v>
      </c>
      <c r="C40" s="36"/>
      <c r="D40" s="61"/>
      <c r="F40" s="30" t="str">
        <f>+B11</f>
        <v>PROSTOR</v>
      </c>
      <c r="G40" s="30">
        <f>+C11</f>
        <v>0</v>
      </c>
      <c r="H40" s="30">
        <f t="shared" ref="H40" si="5">+D24</f>
        <v>0</v>
      </c>
      <c r="I40" s="30"/>
    </row>
    <row r="41" spans="2:9" x14ac:dyDescent="0.25">
      <c r="B41" s="35" t="s">
        <v>53</v>
      </c>
      <c r="C41" s="36"/>
      <c r="D41" s="61"/>
      <c r="F41" s="30" t="str">
        <f>+B18</f>
        <v>SREDSTVA ZA RAD</v>
      </c>
      <c r="G41" s="30">
        <f>+C18</f>
        <v>0</v>
      </c>
    </row>
    <row r="42" spans="2:9" x14ac:dyDescent="0.25">
      <c r="B42" s="35" t="s">
        <v>52</v>
      </c>
      <c r="C42" s="36"/>
      <c r="D42" s="61"/>
      <c r="F42" s="38" t="str">
        <f>+B24</f>
        <v>ADMINISTRACIJA</v>
      </c>
      <c r="G42" s="30">
        <f>+C24</f>
        <v>0</v>
      </c>
    </row>
    <row r="43" spans="2:9" ht="5.25" customHeight="1" x14ac:dyDescent="0.25">
      <c r="B43" s="16"/>
      <c r="C43" s="8"/>
      <c r="D43" s="15"/>
      <c r="E43" s="8"/>
      <c r="F43" s="39"/>
      <c r="G43" s="39"/>
      <c r="H43" s="8"/>
      <c r="I43" s="8"/>
    </row>
    <row r="44" spans="2:9" x14ac:dyDescent="0.25">
      <c r="B44" s="12"/>
      <c r="C44" s="13" t="s">
        <v>65</v>
      </c>
      <c r="D44" s="31" t="s">
        <v>55</v>
      </c>
      <c r="E44" s="8"/>
      <c r="F44" s="40"/>
      <c r="G44" s="40"/>
      <c r="H44" s="8"/>
      <c r="I44" s="8"/>
    </row>
    <row r="45" spans="2:9" ht="5.25" customHeight="1" x14ac:dyDescent="0.25">
      <c r="B45" s="16"/>
      <c r="C45" s="8"/>
      <c r="D45" s="15"/>
      <c r="E45" s="8"/>
      <c r="F45" s="40"/>
      <c r="G45" s="40"/>
      <c r="H45" s="8"/>
      <c r="I45" s="8"/>
    </row>
    <row r="46" spans="2:9" ht="15.75" x14ac:dyDescent="0.25">
      <c r="B46" s="131" t="s">
        <v>72</v>
      </c>
      <c r="C46" s="134">
        <f>+SUM(C47:C52)</f>
        <v>0</v>
      </c>
      <c r="D46" s="135">
        <f>+SUM(D47:D52)</f>
        <v>0</v>
      </c>
      <c r="F46" s="40"/>
      <c r="G46" s="40"/>
    </row>
    <row r="47" spans="2:9" x14ac:dyDescent="0.25">
      <c r="B47" s="35" t="s">
        <v>39</v>
      </c>
      <c r="C47" s="62"/>
      <c r="D47" s="42">
        <f>+C47*$D$42</f>
        <v>0</v>
      </c>
      <c r="F47" s="39"/>
      <c r="G47" s="39"/>
    </row>
    <row r="48" spans="2:9" x14ac:dyDescent="0.25">
      <c r="B48" s="35" t="s">
        <v>40</v>
      </c>
      <c r="C48" s="62"/>
      <c r="D48" s="42">
        <f t="shared" ref="D48:D52" si="6">+C48*$D$42</f>
        <v>0</v>
      </c>
    </row>
    <row r="49" spans="2:8" x14ac:dyDescent="0.25">
      <c r="B49" s="35" t="s">
        <v>18</v>
      </c>
      <c r="C49" s="62"/>
      <c r="D49" s="42">
        <f t="shared" si="6"/>
        <v>0</v>
      </c>
    </row>
    <row r="50" spans="2:8" x14ac:dyDescent="0.25">
      <c r="B50" s="35" t="s">
        <v>19</v>
      </c>
      <c r="C50" s="62"/>
      <c r="D50" s="42">
        <f t="shared" si="6"/>
        <v>0</v>
      </c>
    </row>
    <row r="51" spans="2:8" x14ac:dyDescent="0.25">
      <c r="B51" s="35" t="s">
        <v>121</v>
      </c>
      <c r="C51" s="62"/>
      <c r="D51" s="42">
        <f t="shared" si="6"/>
        <v>0</v>
      </c>
    </row>
    <row r="52" spans="2:8" x14ac:dyDescent="0.25">
      <c r="B52" s="35" t="s">
        <v>20</v>
      </c>
      <c r="C52" s="62"/>
      <c r="D52" s="42">
        <f t="shared" si="6"/>
        <v>0</v>
      </c>
    </row>
    <row r="53" spans="2:8" ht="6.75" customHeight="1" x14ac:dyDescent="0.25">
      <c r="B53" s="43"/>
      <c r="C53" s="8"/>
      <c r="D53" s="44"/>
    </row>
    <row r="54" spans="2:8" ht="15.75" x14ac:dyDescent="0.25">
      <c r="B54" s="131" t="s">
        <v>56</v>
      </c>
      <c r="C54" s="132"/>
      <c r="D54" s="133">
        <f>+D39-D46</f>
        <v>0</v>
      </c>
    </row>
    <row r="55" spans="2:8" ht="6.75" customHeight="1" x14ac:dyDescent="0.25">
      <c r="B55" s="43"/>
      <c r="C55" s="45"/>
      <c r="D55" s="46"/>
    </row>
    <row r="56" spans="2:8" ht="15.75" x14ac:dyDescent="0.25">
      <c r="B56" s="131" t="s">
        <v>177</v>
      </c>
      <c r="C56" s="132"/>
      <c r="D56" s="63"/>
    </row>
    <row r="57" spans="2:8" ht="6.75" customHeight="1" x14ac:dyDescent="0.25">
      <c r="B57" s="43"/>
      <c r="C57" s="45"/>
      <c r="D57" s="46"/>
    </row>
    <row r="58" spans="2:8" ht="15.75" x14ac:dyDescent="0.25">
      <c r="B58" s="131" t="s">
        <v>58</v>
      </c>
      <c r="C58" s="132"/>
      <c r="D58" s="133">
        <f>+D54*D56</f>
        <v>0</v>
      </c>
    </row>
    <row r="59" spans="2:8" ht="6.75" customHeight="1" x14ac:dyDescent="0.25">
      <c r="B59" s="43"/>
      <c r="C59" s="45"/>
      <c r="D59" s="46"/>
    </row>
    <row r="60" spans="2:8" x14ac:dyDescent="0.25">
      <c r="B60" s="32" t="s">
        <v>57</v>
      </c>
      <c r="C60" s="33"/>
      <c r="D60" s="64"/>
    </row>
    <row r="61" spans="2:8" x14ac:dyDescent="0.25">
      <c r="B61" s="43"/>
      <c r="C61" s="45"/>
      <c r="D61" s="46"/>
    </row>
    <row r="62" spans="2:8" ht="18.75" x14ac:dyDescent="0.3">
      <c r="B62" s="136" t="s">
        <v>178</v>
      </c>
      <c r="C62" s="137"/>
      <c r="D62" s="138">
        <f>+D58*D60</f>
        <v>0</v>
      </c>
    </row>
    <row r="63" spans="2:8" ht="6.75" customHeight="1" thickBot="1" x14ac:dyDescent="0.3">
      <c r="B63" s="51"/>
      <c r="C63" s="1"/>
      <c r="D63" s="29"/>
    </row>
    <row r="64" spans="2:8" ht="42.75" customHeight="1" thickBot="1" x14ac:dyDescent="0.3">
      <c r="B64" s="1"/>
      <c r="C64" s="1"/>
      <c r="D64" s="1"/>
      <c r="E64" s="2" t="s">
        <v>37</v>
      </c>
      <c r="F64" s="3" t="s">
        <v>38</v>
      </c>
      <c r="G64" s="1"/>
      <c r="H64" s="1"/>
    </row>
    <row r="65" spans="2:9" x14ac:dyDescent="0.25"/>
    <row r="66" spans="2:9" ht="23.25" x14ac:dyDescent="0.25">
      <c r="B66" s="5" t="s">
        <v>69</v>
      </c>
      <c r="C66" s="6"/>
      <c r="D66" s="7"/>
      <c r="E66" s="6"/>
      <c r="F66" s="6"/>
      <c r="G66" s="6"/>
      <c r="H66" s="6"/>
    </row>
    <row r="67" spans="2:9" ht="6.75" customHeight="1" thickBot="1" x14ac:dyDescent="0.3"/>
    <row r="68" spans="2:9" ht="6.75" customHeight="1" x14ac:dyDescent="0.25">
      <c r="B68" s="9"/>
      <c r="C68" s="10"/>
      <c r="D68" s="10"/>
      <c r="E68" s="10"/>
      <c r="F68" s="10"/>
      <c r="G68" s="11"/>
      <c r="H68" s="30">
        <f t="shared" ref="H68" si="7">+D43</f>
        <v>0</v>
      </c>
      <c r="I68" s="8"/>
    </row>
    <row r="69" spans="2:9" x14ac:dyDescent="0.25">
      <c r="B69" s="12" t="s">
        <v>68</v>
      </c>
      <c r="C69" s="13"/>
      <c r="D69" s="13"/>
      <c r="E69" s="13"/>
      <c r="F69" s="13"/>
      <c r="G69" s="71"/>
      <c r="H69" s="8"/>
      <c r="I69" s="8"/>
    </row>
    <row r="70" spans="2:9" ht="5.25" customHeight="1" x14ac:dyDescent="0.25">
      <c r="B70" s="16"/>
      <c r="C70" s="8"/>
      <c r="D70" s="8"/>
      <c r="E70" s="8"/>
      <c r="F70" s="8"/>
      <c r="G70" s="15"/>
      <c r="H70" s="8"/>
      <c r="I70" s="8"/>
    </row>
    <row r="71" spans="2:9" ht="15.75" x14ac:dyDescent="0.25">
      <c r="B71" s="109" t="s">
        <v>76</v>
      </c>
      <c r="C71" s="52">
        <f>+IFERROR(C31/D62,0)</f>
        <v>0</v>
      </c>
      <c r="D71" s="73"/>
      <c r="E71" s="73"/>
      <c r="F71" s="73"/>
      <c r="G71" s="74"/>
    </row>
    <row r="72" spans="2:9" ht="6.75" customHeight="1" x14ac:dyDescent="0.25">
      <c r="B72" s="75"/>
      <c r="C72" s="73"/>
      <c r="D72" s="73"/>
      <c r="E72" s="73"/>
      <c r="F72" s="73"/>
      <c r="G72" s="74"/>
    </row>
    <row r="73" spans="2:9" ht="15.75" x14ac:dyDescent="0.25">
      <c r="B73" s="26" t="s">
        <v>47</v>
      </c>
      <c r="C73" s="163" t="s">
        <v>27</v>
      </c>
      <c r="D73" s="163" t="s">
        <v>28</v>
      </c>
      <c r="E73" s="163" t="s">
        <v>29</v>
      </c>
      <c r="F73" s="163" t="s">
        <v>30</v>
      </c>
      <c r="G73" s="164" t="s">
        <v>31</v>
      </c>
    </row>
    <row r="74" spans="2:9" ht="6.75" customHeight="1" x14ac:dyDescent="0.25">
      <c r="B74" s="16"/>
      <c r="C74" s="8"/>
      <c r="D74" s="8"/>
      <c r="E74" s="8"/>
      <c r="F74" s="8"/>
      <c r="G74" s="15"/>
    </row>
    <row r="75" spans="2:9" x14ac:dyDescent="0.25">
      <c r="B75" s="77" t="s">
        <v>60</v>
      </c>
      <c r="C75" s="65"/>
      <c r="D75" s="65"/>
      <c r="E75" s="65"/>
      <c r="F75" s="65"/>
      <c r="G75" s="78"/>
    </row>
    <row r="76" spans="2:9" x14ac:dyDescent="0.25">
      <c r="B76" s="77" t="s">
        <v>48</v>
      </c>
      <c r="C76" s="55">
        <f>IFERROR(+C75*$C$71,0)</f>
        <v>0</v>
      </c>
      <c r="D76" s="55">
        <f t="shared" ref="D76:G76" si="8">IFERROR(+D75*$C$71,0)</f>
        <v>0</v>
      </c>
      <c r="E76" s="55">
        <f t="shared" si="8"/>
        <v>0</v>
      </c>
      <c r="F76" s="55">
        <f t="shared" si="8"/>
        <v>0</v>
      </c>
      <c r="G76" s="55">
        <f t="shared" si="8"/>
        <v>0</v>
      </c>
    </row>
    <row r="77" spans="2:9" x14ac:dyDescent="0.25">
      <c r="B77" s="80" t="s">
        <v>44</v>
      </c>
      <c r="C77" s="56">
        <f>IFERROR(+C76+$C$71,0)</f>
        <v>0</v>
      </c>
      <c r="D77" s="56">
        <f t="shared" ref="D77:G77" si="9">IFERROR(+D76+$C$71,0)</f>
        <v>0</v>
      </c>
      <c r="E77" s="56">
        <f t="shared" si="9"/>
        <v>0</v>
      </c>
      <c r="F77" s="56">
        <f t="shared" si="9"/>
        <v>0</v>
      </c>
      <c r="G77" s="56">
        <f t="shared" si="9"/>
        <v>0</v>
      </c>
    </row>
    <row r="78" spans="2:9" ht="6.75" customHeight="1" x14ac:dyDescent="0.25">
      <c r="B78" s="16"/>
      <c r="C78" s="8"/>
      <c r="D78" s="8"/>
      <c r="E78" s="8"/>
      <c r="F78" s="8"/>
      <c r="G78" s="15"/>
    </row>
    <row r="79" spans="2:9" x14ac:dyDescent="0.25">
      <c r="B79" s="77" t="s">
        <v>26</v>
      </c>
      <c r="C79" s="66"/>
      <c r="D79" s="66"/>
      <c r="E79" s="66"/>
      <c r="F79" s="66"/>
      <c r="G79" s="82"/>
    </row>
    <row r="80" spans="2:9" x14ac:dyDescent="0.25">
      <c r="B80" s="77" t="s">
        <v>45</v>
      </c>
      <c r="C80" s="65"/>
      <c r="D80" s="65"/>
      <c r="E80" s="65"/>
      <c r="F80" s="65"/>
      <c r="G80" s="78"/>
    </row>
    <row r="81" spans="2:9" x14ac:dyDescent="0.25">
      <c r="B81" s="80" t="s">
        <v>46</v>
      </c>
      <c r="C81" s="56">
        <f>+C79*(1+C80)</f>
        <v>0</v>
      </c>
      <c r="D81" s="56">
        <f t="shared" ref="D81:G81" si="10">+D79*(1+D80)</f>
        <v>0</v>
      </c>
      <c r="E81" s="56">
        <f t="shared" si="10"/>
        <v>0</v>
      </c>
      <c r="F81" s="56">
        <f t="shared" si="10"/>
        <v>0</v>
      </c>
      <c r="G81" s="81">
        <f t="shared" si="10"/>
        <v>0</v>
      </c>
    </row>
    <row r="82" spans="2:9" ht="6.75" customHeight="1" x14ac:dyDescent="0.25">
      <c r="B82" s="16"/>
      <c r="C82" s="8"/>
      <c r="D82" s="8"/>
      <c r="E82" s="8"/>
      <c r="F82" s="8"/>
      <c r="G82" s="15"/>
    </row>
    <row r="83" spans="2:9" x14ac:dyDescent="0.25">
      <c r="B83" s="80" t="s">
        <v>32</v>
      </c>
      <c r="C83" s="62"/>
      <c r="D83" s="62"/>
      <c r="E83" s="62"/>
      <c r="F83" s="62"/>
      <c r="G83" s="83"/>
    </row>
    <row r="84" spans="2:9" x14ac:dyDescent="0.25">
      <c r="B84" s="80" t="s">
        <v>33</v>
      </c>
      <c r="C84" s="55">
        <f>+C77*C83/60+C81</f>
        <v>0</v>
      </c>
      <c r="D84" s="55">
        <f t="shared" ref="D84:G84" si="11">+D77*D83/60+D81</f>
        <v>0</v>
      </c>
      <c r="E84" s="55">
        <f t="shared" si="11"/>
        <v>0</v>
      </c>
      <c r="F84" s="55">
        <f t="shared" si="11"/>
        <v>0</v>
      </c>
      <c r="G84" s="79">
        <f t="shared" si="11"/>
        <v>0</v>
      </c>
    </row>
    <row r="85" spans="2:9" x14ac:dyDescent="0.25">
      <c r="B85" s="80" t="s">
        <v>61</v>
      </c>
      <c r="C85" s="65"/>
      <c r="D85" s="65"/>
      <c r="E85" s="65"/>
      <c r="F85" s="65"/>
      <c r="G85" s="78"/>
    </row>
    <row r="86" spans="2:9" x14ac:dyDescent="0.25">
      <c r="B86" s="80" t="s">
        <v>34</v>
      </c>
      <c r="C86" s="55">
        <f>+C84*(1+C85)</f>
        <v>0</v>
      </c>
      <c r="D86" s="55">
        <f t="shared" ref="D86:G86" si="12">+D84*(1+D85)</f>
        <v>0</v>
      </c>
      <c r="E86" s="55">
        <f t="shared" si="12"/>
        <v>0</v>
      </c>
      <c r="F86" s="55">
        <f t="shared" si="12"/>
        <v>0</v>
      </c>
      <c r="G86" s="79">
        <f t="shared" si="12"/>
        <v>0</v>
      </c>
    </row>
    <row r="87" spans="2:9" ht="6.75" customHeight="1" x14ac:dyDescent="0.25">
      <c r="B87" s="16"/>
      <c r="C87" s="8"/>
      <c r="D87" s="8"/>
      <c r="E87" s="8"/>
      <c r="F87" s="8"/>
      <c r="G87" s="15"/>
    </row>
    <row r="88" spans="2:9" ht="15.75" x14ac:dyDescent="0.25">
      <c r="B88" s="84" t="s">
        <v>62</v>
      </c>
      <c r="C88" s="58">
        <f>+ROUNDUP(C86/10,0)*10</f>
        <v>0</v>
      </c>
      <c r="D88" s="58">
        <f t="shared" ref="D88:G88" si="13">+ROUNDUP(D86/10,0)*10</f>
        <v>0</v>
      </c>
      <c r="E88" s="58">
        <f t="shared" si="13"/>
        <v>0</v>
      </c>
      <c r="F88" s="58">
        <f t="shared" si="13"/>
        <v>0</v>
      </c>
      <c r="G88" s="85">
        <f t="shared" si="13"/>
        <v>0</v>
      </c>
    </row>
    <row r="89" spans="2:9" ht="6.75" customHeight="1" thickBot="1" x14ac:dyDescent="0.3">
      <c r="B89" s="51"/>
      <c r="C89" s="1"/>
      <c r="D89" s="1"/>
      <c r="E89" s="1"/>
      <c r="F89" s="1"/>
      <c r="G89" s="29"/>
    </row>
    <row r="90" spans="2:9" x14ac:dyDescent="0.25"/>
    <row r="91" spans="2:9" ht="23.25" x14ac:dyDescent="0.25">
      <c r="B91" s="5" t="s">
        <v>73</v>
      </c>
      <c r="C91" s="6"/>
      <c r="D91" s="7"/>
      <c r="E91" s="6"/>
      <c r="F91" s="6"/>
      <c r="G91" s="6"/>
      <c r="H91" s="6"/>
    </row>
    <row r="92" spans="2:9" ht="6.75" customHeight="1" thickBot="1" x14ac:dyDescent="0.3"/>
    <row r="93" spans="2:9" ht="6.75" customHeight="1" x14ac:dyDescent="0.25">
      <c r="B93" s="9"/>
      <c r="C93" s="10"/>
      <c r="D93" s="11"/>
      <c r="E93" s="30">
        <f t="shared" ref="E93:H93" si="14">+A68</f>
        <v>0</v>
      </c>
      <c r="F93" s="30">
        <f t="shared" si="14"/>
        <v>0</v>
      </c>
      <c r="G93" s="30">
        <f t="shared" si="14"/>
        <v>0</v>
      </c>
      <c r="H93" s="30">
        <f t="shared" si="14"/>
        <v>0</v>
      </c>
      <c r="I93" s="8"/>
    </row>
    <row r="94" spans="2:9" x14ac:dyDescent="0.25">
      <c r="B94" s="96" t="s">
        <v>70</v>
      </c>
      <c r="C94" s="13"/>
      <c r="D94" s="71"/>
      <c r="E94" s="8"/>
      <c r="F94" s="8"/>
      <c r="G94" s="8"/>
      <c r="H94" s="8"/>
      <c r="I94" s="8"/>
    </row>
    <row r="95" spans="2:9" ht="5.25" customHeight="1" thickBot="1" x14ac:dyDescent="0.3">
      <c r="B95" s="16"/>
      <c r="C95" s="8"/>
      <c r="D95" s="15"/>
      <c r="E95" s="8"/>
      <c r="F95" s="8"/>
      <c r="G95" s="8"/>
      <c r="H95" s="8"/>
      <c r="I95" s="8"/>
    </row>
    <row r="96" spans="2:9" ht="17.25" customHeight="1" x14ac:dyDescent="0.25">
      <c r="B96" s="89" t="s">
        <v>63</v>
      </c>
      <c r="C96" s="90"/>
      <c r="D96" s="93">
        <f>IFERROR(+D62/C83*60,0)</f>
        <v>0</v>
      </c>
    </row>
    <row r="97" spans="1:8" ht="17.25" customHeight="1" x14ac:dyDescent="0.25">
      <c r="B97" s="49" t="s">
        <v>167</v>
      </c>
      <c r="C97" s="50"/>
      <c r="D97" s="94">
        <f>+D96*C88/(1+C85)</f>
        <v>0</v>
      </c>
    </row>
    <row r="98" spans="1:8" ht="17.25" customHeight="1" x14ac:dyDescent="0.25">
      <c r="B98" s="49" t="s">
        <v>64</v>
      </c>
      <c r="C98" s="50"/>
      <c r="D98" s="94">
        <f>+C31</f>
        <v>0</v>
      </c>
    </row>
    <row r="99" spans="1:8" ht="17.25" customHeight="1" x14ac:dyDescent="0.25">
      <c r="B99" s="49" t="s">
        <v>174</v>
      </c>
      <c r="C99" s="50"/>
      <c r="D99" s="94">
        <f>+C79*D96</f>
        <v>0</v>
      </c>
    </row>
    <row r="100" spans="1:8" ht="17.25" customHeight="1" thickBot="1" x14ac:dyDescent="0.3">
      <c r="B100" s="91" t="s">
        <v>168</v>
      </c>
      <c r="C100" s="92"/>
      <c r="D100" s="95">
        <f>+D97-D98-D99</f>
        <v>0</v>
      </c>
    </row>
    <row r="101" spans="1:8" ht="15.75" thickBot="1" x14ac:dyDescent="0.3">
      <c r="A101" s="1"/>
      <c r="B101" s="1"/>
      <c r="C101" s="1"/>
      <c r="D101" s="1"/>
      <c r="E101" s="1"/>
      <c r="F101" s="1"/>
      <c r="G101" s="1"/>
      <c r="H101" s="1"/>
    </row>
    <row r="102" spans="1:8" x14ac:dyDescent="0.25"/>
  </sheetData>
  <sheetProtection sheet="1" objects="1" scenarios="1"/>
  <conditionalFormatting sqref="D9:D10">
    <cfRule type="cellIs" dxfId="3" priority="4" operator="equal">
      <formula>0</formula>
    </cfRule>
  </conditionalFormatting>
  <conditionalFormatting sqref="D12:D17">
    <cfRule type="cellIs" dxfId="2" priority="3" operator="equal">
      <formula>0</formula>
    </cfRule>
  </conditionalFormatting>
  <conditionalFormatting sqref="D19:D23">
    <cfRule type="cellIs" dxfId="1" priority="2" operator="equal">
      <formula>0</formula>
    </cfRule>
  </conditionalFormatting>
  <conditionalFormatting sqref="D25:D29">
    <cfRule type="cellIs" dxfId="0" priority="1" operator="equal">
      <formula>0</formula>
    </cfRule>
  </conditionalFormatting>
  <pageMargins left="0.23622047244094491" right="0.23622047244094491" top="0.15748031496062992" bottom="0.74803149606299213" header="0.31496062992125984" footer="0.31496062992125984"/>
  <pageSetup paperSize="9" scale="9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D5841-85AC-40BC-A32B-FB7B3406CC99}">
  <sheetPr>
    <outlinePr summaryBelow="0"/>
    <pageSetUpPr fitToPage="1"/>
  </sheetPr>
  <dimension ref="A1:T102"/>
  <sheetViews>
    <sheetView showGridLines="0" showRowColHeaders="0" showRuler="0" showWhiteSpace="0" zoomScaleNormal="100" workbookViewId="0">
      <pane ySplit="1" topLeftCell="A2" activePane="bottomLeft" state="frozen"/>
      <selection pane="bottomLeft"/>
    </sheetView>
  </sheetViews>
  <sheetFormatPr defaultColWidth="0" defaultRowHeight="15" zeroHeight="1" x14ac:dyDescent="0.25"/>
  <cols>
    <col min="1" max="1" width="3.85546875" style="4" customWidth="1"/>
    <col min="2" max="2" width="36.7109375" style="4" customWidth="1"/>
    <col min="3" max="4" width="13.85546875" style="4" customWidth="1"/>
    <col min="5" max="7" width="12.5703125" style="4" customWidth="1"/>
    <col min="8" max="8" width="7.85546875" style="4" customWidth="1"/>
    <col min="9" max="9" width="3.85546875" style="4" customWidth="1"/>
    <col min="10" max="15" width="9.140625" style="4" hidden="1" customWidth="1"/>
    <col min="16" max="20" width="0" style="4" hidden="1" customWidth="1"/>
    <col min="21" max="16384" width="9.140625" style="4" hidden="1"/>
  </cols>
  <sheetData>
    <row r="1" spans="2:9" ht="42.75" customHeight="1" thickBot="1" x14ac:dyDescent="0.3">
      <c r="B1" s="1"/>
      <c r="C1" s="1"/>
      <c r="D1" s="1"/>
      <c r="E1" s="2" t="s">
        <v>37</v>
      </c>
      <c r="F1" s="3" t="s">
        <v>38</v>
      </c>
      <c r="G1" s="1"/>
      <c r="H1" s="1"/>
    </row>
    <row r="2" spans="2:9" ht="12" customHeight="1" x14ac:dyDescent="0.25"/>
    <row r="3" spans="2:9" ht="23.25" x14ac:dyDescent="0.25">
      <c r="B3" s="5" t="s">
        <v>35</v>
      </c>
      <c r="C3" s="6"/>
      <c r="D3" s="7">
        <f>+C31</f>
        <v>565800</v>
      </c>
      <c r="E3" s="6"/>
      <c r="F3" s="6"/>
      <c r="G3" s="6"/>
      <c r="H3" s="6"/>
    </row>
    <row r="4" spans="2:9" ht="7.5" customHeight="1" thickBot="1" x14ac:dyDescent="0.3">
      <c r="I4" s="8"/>
    </row>
    <row r="5" spans="2:9" ht="6.75" customHeight="1" x14ac:dyDescent="0.25">
      <c r="B5" s="9"/>
      <c r="C5" s="10"/>
      <c r="D5" s="10"/>
      <c r="E5" s="10"/>
      <c r="F5" s="10"/>
      <c r="G5" s="10"/>
      <c r="H5" s="11"/>
      <c r="I5" s="8"/>
    </row>
    <row r="6" spans="2:9" x14ac:dyDescent="0.25">
      <c r="B6" s="12" t="s">
        <v>0</v>
      </c>
      <c r="C6" s="13" t="s">
        <v>1</v>
      </c>
      <c r="D6" s="14" t="s">
        <v>2</v>
      </c>
      <c r="E6" s="8"/>
      <c r="F6" s="8"/>
      <c r="G6" s="8"/>
      <c r="H6" s="15"/>
      <c r="I6" s="8"/>
    </row>
    <row r="7" spans="2:9" ht="5.25" customHeight="1" x14ac:dyDescent="0.25">
      <c r="B7" s="16"/>
      <c r="C7" s="8"/>
      <c r="D7" s="8"/>
      <c r="E7" s="8"/>
      <c r="F7" s="8"/>
      <c r="G7" s="8"/>
      <c r="H7" s="15"/>
      <c r="I7" s="8"/>
    </row>
    <row r="8" spans="2:9" ht="15.75" x14ac:dyDescent="0.25">
      <c r="B8" s="126" t="s">
        <v>21</v>
      </c>
      <c r="C8" s="127">
        <f>+SUM(C9:C10)</f>
        <v>392000</v>
      </c>
      <c r="D8" s="128">
        <f>+SUM(D9:D10)</f>
        <v>0.69282431954754331</v>
      </c>
      <c r="E8" s="8"/>
      <c r="F8" s="8"/>
      <c r="G8" s="8"/>
      <c r="H8" s="15"/>
      <c r="I8" s="8"/>
    </row>
    <row r="9" spans="2:9" x14ac:dyDescent="0.25">
      <c r="B9" s="20" t="s">
        <v>3</v>
      </c>
      <c r="C9" s="21">
        <v>384000</v>
      </c>
      <c r="D9" s="22">
        <f>C9/$C$31</f>
        <v>0.67868504772004246</v>
      </c>
      <c r="E9" s="8"/>
      <c r="F9" s="8"/>
      <c r="G9" s="8"/>
      <c r="H9" s="15"/>
      <c r="I9" s="8"/>
    </row>
    <row r="10" spans="2:9" x14ac:dyDescent="0.25">
      <c r="B10" s="20" t="s">
        <v>10</v>
      </c>
      <c r="C10" s="21">
        <v>8000</v>
      </c>
      <c r="D10" s="22">
        <f>C10/$C$31</f>
        <v>1.4139271827500884E-2</v>
      </c>
      <c r="E10" s="8"/>
      <c r="F10" s="8"/>
      <c r="G10" s="8"/>
      <c r="H10" s="15"/>
      <c r="I10" s="8"/>
    </row>
    <row r="11" spans="2:9" ht="15.75" x14ac:dyDescent="0.25">
      <c r="B11" s="126" t="s">
        <v>22</v>
      </c>
      <c r="C11" s="127">
        <f>+SUM(C12:C17)</f>
        <v>87200</v>
      </c>
      <c r="D11" s="128">
        <f>+SUM(D12:D17)</f>
        <v>0.15411806291975963</v>
      </c>
      <c r="E11" s="8"/>
      <c r="F11" s="8"/>
      <c r="G11" s="8"/>
      <c r="H11" s="15"/>
      <c r="I11" s="8"/>
    </row>
    <row r="12" spans="2:9" x14ac:dyDescent="0.25">
      <c r="B12" s="20" t="s">
        <v>4</v>
      </c>
      <c r="C12" s="21">
        <v>60000</v>
      </c>
      <c r="D12" s="22">
        <f t="shared" ref="D12:D17" si="0">C12/$C$31</f>
        <v>0.10604453870625663</v>
      </c>
      <c r="E12" s="8"/>
      <c r="F12" s="8"/>
      <c r="G12" s="8"/>
      <c r="H12" s="15"/>
      <c r="I12" s="8"/>
    </row>
    <row r="13" spans="2:9" x14ac:dyDescent="0.25">
      <c r="B13" s="20" t="s">
        <v>5</v>
      </c>
      <c r="C13" s="21">
        <v>8000</v>
      </c>
      <c r="D13" s="22">
        <f t="shared" si="0"/>
        <v>1.4139271827500884E-2</v>
      </c>
      <c r="E13" s="8"/>
      <c r="F13" s="8"/>
      <c r="G13" s="8"/>
      <c r="H13" s="15"/>
      <c r="I13" s="8"/>
    </row>
    <row r="14" spans="2:9" x14ac:dyDescent="0.25">
      <c r="B14" s="20" t="s">
        <v>6</v>
      </c>
      <c r="C14" s="21">
        <v>4000</v>
      </c>
      <c r="D14" s="22">
        <f t="shared" si="0"/>
        <v>7.069635913750442E-3</v>
      </c>
      <c r="E14" s="8"/>
      <c r="F14" s="8"/>
      <c r="G14" s="8"/>
      <c r="H14" s="15"/>
      <c r="I14" s="8"/>
    </row>
    <row r="15" spans="2:9" x14ac:dyDescent="0.25">
      <c r="B15" s="20" t="s">
        <v>7</v>
      </c>
      <c r="C15" s="21">
        <v>8000</v>
      </c>
      <c r="D15" s="22">
        <f t="shared" si="0"/>
        <v>1.4139271827500884E-2</v>
      </c>
      <c r="E15" s="8"/>
      <c r="F15" s="8"/>
      <c r="G15" s="8"/>
      <c r="H15" s="15"/>
      <c r="I15" s="8"/>
    </row>
    <row r="16" spans="2:9" x14ac:dyDescent="0.25">
      <c r="B16" s="20" t="s">
        <v>42</v>
      </c>
      <c r="C16" s="21">
        <v>3600</v>
      </c>
      <c r="D16" s="22">
        <f t="shared" si="0"/>
        <v>6.3626723223753979E-3</v>
      </c>
      <c r="E16" s="8"/>
      <c r="F16" s="8"/>
      <c r="G16" s="8"/>
      <c r="H16" s="15"/>
      <c r="I16" s="8"/>
    </row>
    <row r="17" spans="2:9" x14ac:dyDescent="0.25">
      <c r="B17" s="20" t="s">
        <v>9</v>
      </c>
      <c r="C17" s="21">
        <v>3600</v>
      </c>
      <c r="D17" s="22">
        <f t="shared" si="0"/>
        <v>6.3626723223753979E-3</v>
      </c>
      <c r="E17" s="8"/>
      <c r="F17" s="8"/>
      <c r="G17" s="8"/>
      <c r="H17" s="15"/>
      <c r="I17" s="8"/>
    </row>
    <row r="18" spans="2:9" x14ac:dyDescent="0.25">
      <c r="B18" s="17" t="s">
        <v>24</v>
      </c>
      <c r="C18" s="18">
        <f>+SUM(C19:C23)</f>
        <v>51000</v>
      </c>
      <c r="D18" s="19">
        <f>+SUM(D19:D23)</f>
        <v>9.0137857900318127E-2</v>
      </c>
      <c r="E18" s="8"/>
      <c r="F18" s="8"/>
      <c r="G18" s="8"/>
      <c r="H18" s="15"/>
      <c r="I18" s="8"/>
    </row>
    <row r="19" spans="2:9" x14ac:dyDescent="0.25">
      <c r="B19" s="23" t="s">
        <v>49</v>
      </c>
      <c r="C19" s="24">
        <v>18000</v>
      </c>
      <c r="D19" s="25">
        <f>C19/$C$31</f>
        <v>3.1813361611876985E-2</v>
      </c>
      <c r="E19" s="8"/>
      <c r="F19" s="8"/>
      <c r="G19" s="8"/>
      <c r="H19" s="15"/>
      <c r="I19" s="8"/>
    </row>
    <row r="20" spans="2:9" x14ac:dyDescent="0.25">
      <c r="B20" s="20" t="s">
        <v>13</v>
      </c>
      <c r="C20" s="21">
        <v>6000</v>
      </c>
      <c r="D20" s="22">
        <f>C20/$C$31</f>
        <v>1.0604453870625663E-2</v>
      </c>
      <c r="E20" s="8"/>
      <c r="F20" s="8"/>
      <c r="G20" s="8"/>
      <c r="H20" s="15"/>
      <c r="I20" s="8"/>
    </row>
    <row r="21" spans="2:9" x14ac:dyDescent="0.25">
      <c r="B21" s="20" t="s">
        <v>14</v>
      </c>
      <c r="C21" s="21">
        <v>18000</v>
      </c>
      <c r="D21" s="22">
        <f>C21/$C$31</f>
        <v>3.1813361611876985E-2</v>
      </c>
      <c r="E21" s="8"/>
      <c r="F21" s="8"/>
      <c r="G21" s="8"/>
      <c r="H21" s="15"/>
      <c r="I21" s="8"/>
    </row>
    <row r="22" spans="2:9" x14ac:dyDescent="0.25">
      <c r="B22" s="20" t="s">
        <v>15</v>
      </c>
      <c r="C22" s="21">
        <v>6000</v>
      </c>
      <c r="D22" s="22">
        <f>C22/$C$31</f>
        <v>1.0604453870625663E-2</v>
      </c>
      <c r="E22" s="8"/>
      <c r="F22" s="8"/>
      <c r="G22" s="8"/>
      <c r="H22" s="15"/>
      <c r="I22" s="8"/>
    </row>
    <row r="23" spans="2:9" x14ac:dyDescent="0.25">
      <c r="B23" s="23" t="s">
        <v>11</v>
      </c>
      <c r="C23" s="24">
        <v>3000</v>
      </c>
      <c r="D23" s="25">
        <f>C23/$C$31</f>
        <v>5.3022269353128317E-3</v>
      </c>
      <c r="E23" s="8"/>
      <c r="F23" s="8"/>
      <c r="G23" s="8"/>
      <c r="H23" s="15"/>
      <c r="I23" s="8"/>
    </row>
    <row r="24" spans="2:9" x14ac:dyDescent="0.25">
      <c r="B24" s="17" t="s">
        <v>23</v>
      </c>
      <c r="C24" s="18">
        <f>+SUM(C25:C29)</f>
        <v>35600</v>
      </c>
      <c r="D24" s="19">
        <f>+SUM(D25:D29)</f>
        <v>6.2919759632378933E-2</v>
      </c>
      <c r="E24" s="8"/>
      <c r="F24" s="8"/>
      <c r="G24" s="8"/>
      <c r="H24" s="15"/>
      <c r="I24" s="8"/>
    </row>
    <row r="25" spans="2:9" x14ac:dyDescent="0.25">
      <c r="B25" s="20" t="s">
        <v>8</v>
      </c>
      <c r="C25" s="21">
        <v>4000</v>
      </c>
      <c r="D25" s="22">
        <f>C25/$C$31</f>
        <v>7.069635913750442E-3</v>
      </c>
      <c r="E25" s="8"/>
      <c r="F25" s="8"/>
      <c r="G25" s="8"/>
      <c r="H25" s="15"/>
      <c r="I25" s="8"/>
    </row>
    <row r="26" spans="2:9" x14ac:dyDescent="0.25">
      <c r="B26" s="20" t="s">
        <v>41</v>
      </c>
      <c r="C26" s="21">
        <v>18000</v>
      </c>
      <c r="D26" s="22">
        <f>C26/$C$31</f>
        <v>3.1813361611876985E-2</v>
      </c>
      <c r="E26" s="8"/>
      <c r="F26" s="8"/>
      <c r="G26" s="8"/>
      <c r="H26" s="15"/>
      <c r="I26" s="8"/>
    </row>
    <row r="27" spans="2:9" x14ac:dyDescent="0.25">
      <c r="B27" s="20" t="s">
        <v>43</v>
      </c>
      <c r="C27" s="21">
        <v>2400</v>
      </c>
      <c r="D27" s="22">
        <f>C27/$C$31</f>
        <v>4.2417815482502655E-3</v>
      </c>
      <c r="E27" s="8"/>
      <c r="F27" s="8"/>
      <c r="G27" s="8"/>
      <c r="H27" s="15"/>
      <c r="I27" s="8"/>
    </row>
    <row r="28" spans="2:9" x14ac:dyDescent="0.25">
      <c r="B28" s="20" t="s">
        <v>12</v>
      </c>
      <c r="C28" s="21">
        <v>1200</v>
      </c>
      <c r="D28" s="22">
        <f>C28/$C$31</f>
        <v>2.1208907741251328E-3</v>
      </c>
      <c r="E28" s="8"/>
      <c r="F28" s="8"/>
      <c r="G28" s="8"/>
      <c r="H28" s="15"/>
      <c r="I28" s="8"/>
    </row>
    <row r="29" spans="2:9" x14ac:dyDescent="0.25">
      <c r="B29" s="20" t="s">
        <v>16</v>
      </c>
      <c r="C29" s="21">
        <v>10000</v>
      </c>
      <c r="D29" s="22">
        <f>C29/$C$31</f>
        <v>1.7674089784376106E-2</v>
      </c>
      <c r="E29" s="8"/>
      <c r="F29" s="8"/>
      <c r="G29" s="8"/>
      <c r="H29" s="15"/>
      <c r="I29" s="8"/>
    </row>
    <row r="30" spans="2:9" x14ac:dyDescent="0.25">
      <c r="B30" s="16"/>
      <c r="C30" s="8"/>
      <c r="D30" s="8"/>
      <c r="E30" s="8"/>
      <c r="F30" s="8"/>
      <c r="G30" s="8"/>
      <c r="H30" s="15"/>
      <c r="I30" s="8"/>
    </row>
    <row r="31" spans="2:9" ht="18.75" x14ac:dyDescent="0.3">
      <c r="B31" s="129" t="s">
        <v>17</v>
      </c>
      <c r="C31" s="130">
        <f>+C8+C11+C18+C24</f>
        <v>565800</v>
      </c>
      <c r="D31" s="130" t="s">
        <v>176</v>
      </c>
      <c r="E31" s="8"/>
      <c r="F31" s="8"/>
      <c r="G31" s="8"/>
      <c r="H31" s="15"/>
      <c r="I31" s="8"/>
    </row>
    <row r="32" spans="2:9" ht="6.75" customHeight="1" thickBot="1" x14ac:dyDescent="0.3">
      <c r="B32" s="27"/>
      <c r="C32" s="28"/>
      <c r="D32" s="1"/>
      <c r="E32" s="1"/>
      <c r="F32" s="1"/>
      <c r="G32" s="1"/>
      <c r="H32" s="29"/>
      <c r="I32" s="8"/>
    </row>
    <row r="33" spans="2:9" collapsed="1" x14ac:dyDescent="0.25">
      <c r="I33" s="8"/>
    </row>
    <row r="34" spans="2:9" ht="23.25" x14ac:dyDescent="0.25">
      <c r="B34" s="5" t="s">
        <v>36</v>
      </c>
      <c r="C34" s="6"/>
      <c r="D34" s="7">
        <f>+D62</f>
        <v>5844.8447999999999</v>
      </c>
      <c r="E34" s="6"/>
      <c r="F34" s="6"/>
      <c r="G34" s="6"/>
      <c r="H34" s="6"/>
      <c r="I34" s="8"/>
    </row>
    <row r="35" spans="2:9" ht="6.75" customHeight="1" thickBot="1" x14ac:dyDescent="0.3">
      <c r="I35" s="8"/>
    </row>
    <row r="36" spans="2:9" ht="6.75" customHeight="1" x14ac:dyDescent="0.25">
      <c r="B36" s="9"/>
      <c r="C36" s="10"/>
      <c r="D36" s="11"/>
      <c r="H36" s="30">
        <f t="shared" ref="H36" si="1">+D11</f>
        <v>0.15411806291975963</v>
      </c>
      <c r="I36" s="8"/>
    </row>
    <row r="37" spans="2:9" x14ac:dyDescent="0.25">
      <c r="B37" s="12" t="s">
        <v>50</v>
      </c>
      <c r="C37" s="13"/>
      <c r="D37" s="31"/>
      <c r="E37" s="8"/>
      <c r="H37" s="8"/>
      <c r="I37" s="8"/>
    </row>
    <row r="38" spans="2:9" ht="5.25" customHeight="1" x14ac:dyDescent="0.25">
      <c r="B38" s="16"/>
      <c r="C38" s="8"/>
      <c r="D38" s="15"/>
      <c r="E38" s="8"/>
      <c r="H38" s="8"/>
      <c r="I38" s="8"/>
    </row>
    <row r="39" spans="2:9" ht="15.75" x14ac:dyDescent="0.25">
      <c r="B39" s="131" t="s">
        <v>54</v>
      </c>
      <c r="C39" s="132"/>
      <c r="D39" s="133">
        <f>+D40*D41*D42</f>
        <v>2080</v>
      </c>
      <c r="F39" s="30" t="str">
        <f>+B8</f>
        <v>LJUDSKI RESURSI</v>
      </c>
      <c r="G39" s="30">
        <f>+C8</f>
        <v>392000</v>
      </c>
      <c r="H39" s="30">
        <f t="shared" ref="H39" si="2">+D18</f>
        <v>9.0137857900318127E-2</v>
      </c>
      <c r="I39" s="30"/>
    </row>
    <row r="40" spans="2:9" x14ac:dyDescent="0.25">
      <c r="B40" s="35" t="s">
        <v>51</v>
      </c>
      <c r="C40" s="36"/>
      <c r="D40" s="37">
        <v>52</v>
      </c>
      <c r="F40" s="30" t="str">
        <f>+B11</f>
        <v>PROSTOR</v>
      </c>
      <c r="G40" s="30">
        <f>+C11</f>
        <v>87200</v>
      </c>
      <c r="H40" s="30">
        <f t="shared" ref="H40" si="3">+D24</f>
        <v>6.2919759632378933E-2</v>
      </c>
      <c r="I40" s="30"/>
    </row>
    <row r="41" spans="2:9" x14ac:dyDescent="0.25">
      <c r="B41" s="35" t="s">
        <v>53</v>
      </c>
      <c r="C41" s="36"/>
      <c r="D41" s="37">
        <v>5</v>
      </c>
      <c r="F41" s="30" t="str">
        <f>+B18</f>
        <v>SREDSTVA ZA RAD</v>
      </c>
      <c r="G41" s="30">
        <f>+C18</f>
        <v>51000</v>
      </c>
    </row>
    <row r="42" spans="2:9" x14ac:dyDescent="0.25">
      <c r="B42" s="35" t="s">
        <v>52</v>
      </c>
      <c r="C42" s="36"/>
      <c r="D42" s="37">
        <v>8</v>
      </c>
      <c r="F42" s="38" t="str">
        <f>+B24</f>
        <v>ADMINISTRACIJA</v>
      </c>
      <c r="G42" s="30">
        <f>+C24</f>
        <v>35600</v>
      </c>
    </row>
    <row r="43" spans="2:9" ht="5.25" customHeight="1" x14ac:dyDescent="0.25">
      <c r="B43" s="16"/>
      <c r="C43" s="8"/>
      <c r="D43" s="15"/>
      <c r="E43" s="8"/>
      <c r="F43" s="39"/>
      <c r="G43" s="39"/>
      <c r="H43" s="8"/>
      <c r="I43" s="8"/>
    </row>
    <row r="44" spans="2:9" x14ac:dyDescent="0.25">
      <c r="B44" s="12"/>
      <c r="C44" s="13" t="s">
        <v>65</v>
      </c>
      <c r="D44" s="31" t="s">
        <v>55</v>
      </c>
      <c r="E44" s="8"/>
      <c r="F44" s="40"/>
      <c r="G44" s="40"/>
      <c r="H44" s="8"/>
      <c r="I44" s="8"/>
    </row>
    <row r="45" spans="2:9" ht="5.25" customHeight="1" x14ac:dyDescent="0.25">
      <c r="B45" s="16"/>
      <c r="C45" s="8"/>
      <c r="D45" s="15"/>
      <c r="E45" s="8"/>
      <c r="F45" s="40"/>
      <c r="G45" s="40"/>
      <c r="H45" s="8"/>
      <c r="I45" s="8"/>
    </row>
    <row r="46" spans="2:9" ht="15.75" x14ac:dyDescent="0.25">
      <c r="B46" s="131" t="s">
        <v>72</v>
      </c>
      <c r="C46" s="134">
        <f>+SUM(C47:C52)</f>
        <v>56</v>
      </c>
      <c r="D46" s="135">
        <f>+SUM(D47:D52)</f>
        <v>448</v>
      </c>
      <c r="F46" s="40"/>
      <c r="G46" s="40"/>
    </row>
    <row r="47" spans="2:9" x14ac:dyDescent="0.25">
      <c r="B47" s="35" t="s">
        <v>39</v>
      </c>
      <c r="C47" s="41">
        <v>20</v>
      </c>
      <c r="D47" s="42">
        <f>+C47*$D$42</f>
        <v>160</v>
      </c>
      <c r="F47" s="39"/>
      <c r="G47" s="39"/>
    </row>
    <row r="48" spans="2:9" x14ac:dyDescent="0.25">
      <c r="B48" s="35" t="s">
        <v>40</v>
      </c>
      <c r="C48" s="41">
        <v>4</v>
      </c>
      <c r="D48" s="42">
        <f t="shared" ref="D48:D52" si="4">+C48*$D$42</f>
        <v>32</v>
      </c>
    </row>
    <row r="49" spans="2:8" x14ac:dyDescent="0.25">
      <c r="B49" s="35" t="s">
        <v>18</v>
      </c>
      <c r="C49" s="41">
        <v>9</v>
      </c>
      <c r="D49" s="42">
        <f t="shared" si="4"/>
        <v>72</v>
      </c>
    </row>
    <row r="50" spans="2:8" x14ac:dyDescent="0.25">
      <c r="B50" s="35" t="s">
        <v>19</v>
      </c>
      <c r="C50" s="41">
        <v>11</v>
      </c>
      <c r="D50" s="42">
        <f t="shared" si="4"/>
        <v>88</v>
      </c>
    </row>
    <row r="51" spans="2:8" x14ac:dyDescent="0.25">
      <c r="B51" s="35" t="s">
        <v>121</v>
      </c>
      <c r="C51" s="41">
        <v>1</v>
      </c>
      <c r="D51" s="42">
        <f t="shared" si="4"/>
        <v>8</v>
      </c>
    </row>
    <row r="52" spans="2:8" x14ac:dyDescent="0.25">
      <c r="B52" s="35" t="s">
        <v>20</v>
      </c>
      <c r="C52" s="41">
        <v>11</v>
      </c>
      <c r="D52" s="42">
        <f t="shared" si="4"/>
        <v>88</v>
      </c>
    </row>
    <row r="53" spans="2:8" ht="6.75" customHeight="1" x14ac:dyDescent="0.25">
      <c r="B53" s="43"/>
      <c r="C53" s="8"/>
      <c r="D53" s="44"/>
    </row>
    <row r="54" spans="2:8" ht="15.75" x14ac:dyDescent="0.25">
      <c r="B54" s="131" t="s">
        <v>56</v>
      </c>
      <c r="C54" s="132"/>
      <c r="D54" s="133">
        <f>+D39-D46</f>
        <v>1632</v>
      </c>
    </row>
    <row r="55" spans="2:8" ht="6.75" customHeight="1" x14ac:dyDescent="0.25">
      <c r="B55" s="43"/>
      <c r="C55" s="45"/>
      <c r="D55" s="46"/>
    </row>
    <row r="56" spans="2:8" ht="15.75" x14ac:dyDescent="0.25">
      <c r="B56" s="131" t="s">
        <v>177</v>
      </c>
      <c r="C56" s="132"/>
      <c r="D56" s="47">
        <v>0.89534999999999998</v>
      </c>
    </row>
    <row r="57" spans="2:8" ht="6.75" customHeight="1" x14ac:dyDescent="0.25">
      <c r="B57" s="43"/>
      <c r="C57" s="45"/>
      <c r="D57" s="46"/>
    </row>
    <row r="58" spans="2:8" x14ac:dyDescent="0.25">
      <c r="B58" s="32" t="s">
        <v>58</v>
      </c>
      <c r="C58" s="33"/>
      <c r="D58" s="34">
        <f>+D54*D56</f>
        <v>1461.2112</v>
      </c>
    </row>
    <row r="59" spans="2:8" ht="6.75" customHeight="1" x14ac:dyDescent="0.25">
      <c r="B59" s="43"/>
      <c r="C59" s="45"/>
      <c r="D59" s="46"/>
    </row>
    <row r="60" spans="2:8" x14ac:dyDescent="0.25">
      <c r="B60" s="32" t="s">
        <v>57</v>
      </c>
      <c r="C60" s="33"/>
      <c r="D60" s="48">
        <v>4</v>
      </c>
    </row>
    <row r="61" spans="2:8" x14ac:dyDescent="0.25">
      <c r="B61" s="43"/>
      <c r="C61" s="45"/>
      <c r="D61" s="46"/>
    </row>
    <row r="62" spans="2:8" ht="18.75" x14ac:dyDescent="0.3">
      <c r="B62" s="136" t="s">
        <v>178</v>
      </c>
      <c r="C62" s="137"/>
      <c r="D62" s="138">
        <f>+D58*D60</f>
        <v>5844.8447999999999</v>
      </c>
    </row>
    <row r="63" spans="2:8" ht="6.75" customHeight="1" thickBot="1" x14ac:dyDescent="0.3">
      <c r="B63" s="51"/>
      <c r="C63" s="1"/>
      <c r="D63" s="29"/>
    </row>
    <row r="64" spans="2:8" ht="42.75" customHeight="1" thickBot="1" x14ac:dyDescent="0.3">
      <c r="B64" s="1"/>
      <c r="C64" s="1"/>
      <c r="D64" s="1"/>
      <c r="E64" s="2" t="s">
        <v>37</v>
      </c>
      <c r="F64" s="3" t="s">
        <v>38</v>
      </c>
      <c r="G64" s="1"/>
      <c r="H64" s="1"/>
    </row>
    <row r="65" spans="2:9" x14ac:dyDescent="0.25"/>
    <row r="66" spans="2:9" ht="23.25" x14ac:dyDescent="0.25">
      <c r="B66" s="5" t="s">
        <v>69</v>
      </c>
      <c r="C66" s="6"/>
      <c r="D66" s="7"/>
      <c r="E66" s="6"/>
      <c r="F66" s="6"/>
      <c r="G66" s="6"/>
      <c r="H66" s="6"/>
    </row>
    <row r="67" spans="2:9" ht="6.75" customHeight="1" thickBot="1" x14ac:dyDescent="0.3"/>
    <row r="68" spans="2:9" ht="6.75" customHeight="1" x14ac:dyDescent="0.25">
      <c r="B68" s="9"/>
      <c r="C68" s="10"/>
      <c r="D68" s="10"/>
      <c r="E68" s="10"/>
      <c r="F68" s="10"/>
      <c r="G68" s="11"/>
      <c r="H68" s="30">
        <f t="shared" ref="H68" si="5">+D43</f>
        <v>0</v>
      </c>
      <c r="I68" s="8"/>
    </row>
    <row r="69" spans="2:9" x14ac:dyDescent="0.25">
      <c r="B69" s="12" t="s">
        <v>68</v>
      </c>
      <c r="C69" s="13"/>
      <c r="D69" s="13"/>
      <c r="E69" s="13"/>
      <c r="F69" s="13"/>
      <c r="G69" s="71"/>
      <c r="H69" s="8"/>
      <c r="I69" s="8"/>
    </row>
    <row r="70" spans="2:9" ht="5.25" customHeight="1" x14ac:dyDescent="0.25">
      <c r="B70" s="16"/>
      <c r="C70" s="8"/>
      <c r="D70" s="8"/>
      <c r="E70" s="8"/>
      <c r="F70" s="8"/>
      <c r="G70" s="15"/>
      <c r="H70" s="8"/>
      <c r="I70" s="8"/>
    </row>
    <row r="71" spans="2:9" ht="15.75" x14ac:dyDescent="0.25">
      <c r="B71" s="109" t="s">
        <v>76</v>
      </c>
      <c r="C71" s="52">
        <f>+C31/D62</f>
        <v>96.803254724573705</v>
      </c>
      <c r="D71" s="73"/>
      <c r="E71" s="73"/>
      <c r="F71" s="73"/>
      <c r="G71" s="74"/>
    </row>
    <row r="72" spans="2:9" ht="6.75" customHeight="1" x14ac:dyDescent="0.25">
      <c r="B72" s="75"/>
      <c r="C72" s="73"/>
      <c r="D72" s="73"/>
      <c r="E72" s="73"/>
      <c r="F72" s="73"/>
      <c r="G72" s="74"/>
    </row>
    <row r="73" spans="2:9" ht="15.75" x14ac:dyDescent="0.25">
      <c r="B73" s="26" t="s">
        <v>47</v>
      </c>
      <c r="C73" s="53" t="s">
        <v>27</v>
      </c>
      <c r="D73" s="53" t="s">
        <v>28</v>
      </c>
      <c r="E73" s="53" t="s">
        <v>29</v>
      </c>
      <c r="F73" s="53" t="s">
        <v>30</v>
      </c>
      <c r="G73" s="76" t="s">
        <v>31</v>
      </c>
    </row>
    <row r="74" spans="2:9" ht="6.75" customHeight="1" x14ac:dyDescent="0.25">
      <c r="B74" s="16"/>
      <c r="C74" s="8"/>
      <c r="D74" s="8"/>
      <c r="E74" s="8"/>
      <c r="F74" s="8"/>
      <c r="G74" s="15"/>
    </row>
    <row r="75" spans="2:9" x14ac:dyDescent="0.25">
      <c r="B75" s="77" t="s">
        <v>60</v>
      </c>
      <c r="C75" s="54">
        <v>0.2</v>
      </c>
      <c r="D75" s="54">
        <v>0.2</v>
      </c>
      <c r="E75" s="54">
        <v>0.2</v>
      </c>
      <c r="F75" s="54">
        <v>0.2</v>
      </c>
      <c r="G75" s="114">
        <v>0.2</v>
      </c>
    </row>
    <row r="76" spans="2:9" x14ac:dyDescent="0.25">
      <c r="B76" s="77" t="s">
        <v>48</v>
      </c>
      <c r="C76" s="55">
        <f>+C75*$C$71</f>
        <v>19.360650944914742</v>
      </c>
      <c r="D76" s="55">
        <f t="shared" ref="D76:G76" si="6">+D75*$C$71</f>
        <v>19.360650944914742</v>
      </c>
      <c r="E76" s="55">
        <f t="shared" si="6"/>
        <v>19.360650944914742</v>
      </c>
      <c r="F76" s="55">
        <f t="shared" si="6"/>
        <v>19.360650944914742</v>
      </c>
      <c r="G76" s="79">
        <f t="shared" si="6"/>
        <v>19.360650944914742</v>
      </c>
    </row>
    <row r="77" spans="2:9" x14ac:dyDescent="0.25">
      <c r="B77" s="80" t="s">
        <v>44</v>
      </c>
      <c r="C77" s="56">
        <f>+C76+$C$71</f>
        <v>116.16390566948844</v>
      </c>
      <c r="D77" s="56">
        <f t="shared" ref="D77:G77" si="7">+D76+$C$71</f>
        <v>116.16390566948844</v>
      </c>
      <c r="E77" s="56">
        <f t="shared" si="7"/>
        <v>116.16390566948844</v>
      </c>
      <c r="F77" s="56">
        <f t="shared" si="7"/>
        <v>116.16390566948844</v>
      </c>
      <c r="G77" s="81">
        <f t="shared" si="7"/>
        <v>116.16390566948844</v>
      </c>
    </row>
    <row r="78" spans="2:9" ht="6.75" customHeight="1" x14ac:dyDescent="0.25">
      <c r="B78" s="16"/>
      <c r="C78" s="8"/>
      <c r="D78" s="8"/>
      <c r="E78" s="8"/>
      <c r="F78" s="8"/>
      <c r="G78" s="15"/>
    </row>
    <row r="79" spans="2:9" x14ac:dyDescent="0.25">
      <c r="B79" s="77" t="s">
        <v>26</v>
      </c>
      <c r="C79" s="57">
        <v>55</v>
      </c>
      <c r="D79" s="57">
        <v>20</v>
      </c>
      <c r="E79" s="57">
        <v>0</v>
      </c>
      <c r="F79" s="57">
        <v>0</v>
      </c>
      <c r="G79" s="115">
        <v>10</v>
      </c>
    </row>
    <row r="80" spans="2:9" x14ac:dyDescent="0.25">
      <c r="B80" s="77" t="s">
        <v>45</v>
      </c>
      <c r="C80" s="54">
        <v>0.2</v>
      </c>
      <c r="D80" s="54">
        <v>0.2</v>
      </c>
      <c r="E80" s="54">
        <v>0.2</v>
      </c>
      <c r="F80" s="54">
        <v>0.2</v>
      </c>
      <c r="G80" s="114">
        <v>0.2</v>
      </c>
    </row>
    <row r="81" spans="2:9" x14ac:dyDescent="0.25">
      <c r="B81" s="80" t="s">
        <v>46</v>
      </c>
      <c r="C81" s="56">
        <f>+C79*(1+C80)</f>
        <v>66</v>
      </c>
      <c r="D81" s="56">
        <f t="shared" ref="D81:G81" si="8">+D79*(1+D80)</f>
        <v>24</v>
      </c>
      <c r="E81" s="56">
        <f t="shared" si="8"/>
        <v>0</v>
      </c>
      <c r="F81" s="56">
        <f t="shared" si="8"/>
        <v>0</v>
      </c>
      <c r="G81" s="81">
        <f t="shared" si="8"/>
        <v>12</v>
      </c>
    </row>
    <row r="82" spans="2:9" ht="6.75" customHeight="1" x14ac:dyDescent="0.25">
      <c r="B82" s="16"/>
      <c r="C82" s="8"/>
      <c r="D82" s="8"/>
      <c r="E82" s="8"/>
      <c r="F82" s="8"/>
      <c r="G82" s="15"/>
    </row>
    <row r="83" spans="2:9" x14ac:dyDescent="0.25">
      <c r="B83" s="80" t="s">
        <v>32</v>
      </c>
      <c r="C83" s="41">
        <v>150</v>
      </c>
      <c r="D83" s="41">
        <v>120</v>
      </c>
      <c r="E83" s="41">
        <v>60</v>
      </c>
      <c r="F83" s="41">
        <v>60</v>
      </c>
      <c r="G83" s="116">
        <v>30</v>
      </c>
    </row>
    <row r="84" spans="2:9" x14ac:dyDescent="0.25">
      <c r="B84" s="80" t="s">
        <v>33</v>
      </c>
      <c r="C84" s="55">
        <f>+C77*C83/60+C81</f>
        <v>356.4097641737211</v>
      </c>
      <c r="D84" s="55">
        <f t="shared" ref="D84:G84" si="9">+D77*D83/60+D81</f>
        <v>256.32781133897686</v>
      </c>
      <c r="E84" s="55">
        <f t="shared" si="9"/>
        <v>116.16390566948844</v>
      </c>
      <c r="F84" s="55">
        <f t="shared" si="9"/>
        <v>116.16390566948844</v>
      </c>
      <c r="G84" s="79">
        <f t="shared" si="9"/>
        <v>70.081952834744214</v>
      </c>
    </row>
    <row r="85" spans="2:9" x14ac:dyDescent="0.25">
      <c r="B85" s="80" t="s">
        <v>61</v>
      </c>
      <c r="C85" s="54">
        <v>0.25</v>
      </c>
      <c r="D85" s="54">
        <v>0.25</v>
      </c>
      <c r="E85" s="54">
        <v>0.25</v>
      </c>
      <c r="F85" s="54">
        <v>0.25</v>
      </c>
      <c r="G85" s="114">
        <v>0.25</v>
      </c>
    </row>
    <row r="86" spans="2:9" x14ac:dyDescent="0.25">
      <c r="B86" s="80" t="s">
        <v>34</v>
      </c>
      <c r="C86" s="55">
        <f>+C84*(1+C85)</f>
        <v>445.5122052171514</v>
      </c>
      <c r="D86" s="55">
        <f t="shared" ref="D86:G86" si="10">+D84*(1+D85)</f>
        <v>320.4097641737211</v>
      </c>
      <c r="E86" s="55">
        <f t="shared" si="10"/>
        <v>145.20488208686055</v>
      </c>
      <c r="F86" s="55">
        <f t="shared" si="10"/>
        <v>145.20488208686055</v>
      </c>
      <c r="G86" s="79">
        <f t="shared" si="10"/>
        <v>87.602441043430275</v>
      </c>
    </row>
    <row r="87" spans="2:9" ht="6.75" customHeight="1" x14ac:dyDescent="0.25">
      <c r="B87" s="16"/>
      <c r="C87" s="8"/>
      <c r="D87" s="8"/>
      <c r="E87" s="8"/>
      <c r="F87" s="8"/>
      <c r="G87" s="15"/>
    </row>
    <row r="88" spans="2:9" ht="15.75" x14ac:dyDescent="0.25">
      <c r="B88" s="84" t="s">
        <v>62</v>
      </c>
      <c r="C88" s="58">
        <f>+ROUNDUP(C86/10,0)*10</f>
        <v>450</v>
      </c>
      <c r="D88" s="58">
        <f t="shared" ref="D88:G88" si="11">+ROUNDUP(D86/10,0)*10</f>
        <v>330</v>
      </c>
      <c r="E88" s="58">
        <f t="shared" si="11"/>
        <v>150</v>
      </c>
      <c r="F88" s="58">
        <f t="shared" si="11"/>
        <v>150</v>
      </c>
      <c r="G88" s="85">
        <f t="shared" si="11"/>
        <v>90</v>
      </c>
    </row>
    <row r="89" spans="2:9" ht="6.75" customHeight="1" thickBot="1" x14ac:dyDescent="0.3">
      <c r="B89" s="51"/>
      <c r="C89" s="1"/>
      <c r="D89" s="1"/>
      <c r="E89" s="1"/>
      <c r="F89" s="1"/>
      <c r="G89" s="29"/>
    </row>
    <row r="90" spans="2:9" x14ac:dyDescent="0.25"/>
    <row r="91" spans="2:9" ht="23.25" x14ac:dyDescent="0.25">
      <c r="B91" s="5" t="s">
        <v>73</v>
      </c>
      <c r="C91" s="6"/>
      <c r="D91" s="7"/>
      <c r="E91" s="6"/>
      <c r="F91" s="6"/>
      <c r="G91" s="6"/>
      <c r="H91" s="6"/>
    </row>
    <row r="92" spans="2:9" ht="6.75" customHeight="1" thickBot="1" x14ac:dyDescent="0.3"/>
    <row r="93" spans="2:9" ht="6.75" customHeight="1" x14ac:dyDescent="0.25">
      <c r="B93" s="9"/>
      <c r="C93" s="10"/>
      <c r="D93" s="11"/>
      <c r="E93" s="30">
        <f t="shared" ref="E93" si="12">+A68</f>
        <v>0</v>
      </c>
      <c r="F93" s="30">
        <f t="shared" ref="F93" si="13">+B68</f>
        <v>0</v>
      </c>
      <c r="G93" s="30">
        <f t="shared" ref="G93:H93" si="14">+C68</f>
        <v>0</v>
      </c>
      <c r="H93" s="30">
        <f t="shared" si="14"/>
        <v>0</v>
      </c>
      <c r="I93" s="8"/>
    </row>
    <row r="94" spans="2:9" x14ac:dyDescent="0.25">
      <c r="B94" s="96" t="s">
        <v>70</v>
      </c>
      <c r="C94" s="13"/>
      <c r="D94" s="71"/>
      <c r="E94" s="8"/>
      <c r="F94" s="8"/>
      <c r="G94" s="8"/>
      <c r="H94" s="8"/>
      <c r="I94" s="8"/>
    </row>
    <row r="95" spans="2:9" ht="5.25" customHeight="1" thickBot="1" x14ac:dyDescent="0.3">
      <c r="B95" s="16"/>
      <c r="C95" s="8"/>
      <c r="D95" s="15"/>
      <c r="E95" s="8"/>
      <c r="F95" s="8"/>
      <c r="G95" s="8"/>
      <c r="H95" s="8"/>
      <c r="I95" s="8"/>
    </row>
    <row r="96" spans="2:9" ht="17.25" customHeight="1" x14ac:dyDescent="0.25">
      <c r="B96" s="89" t="s">
        <v>63</v>
      </c>
      <c r="C96" s="90"/>
      <c r="D96" s="93">
        <f>+D62/C83*60</f>
        <v>2337.9379199999998</v>
      </c>
    </row>
    <row r="97" spans="1:8" ht="17.25" customHeight="1" x14ac:dyDescent="0.25">
      <c r="B97" s="49" t="s">
        <v>167</v>
      </c>
      <c r="C97" s="50"/>
      <c r="D97" s="94">
        <f>+D96*C88/(1+C85)</f>
        <v>841657.65119999996</v>
      </c>
    </row>
    <row r="98" spans="1:8" ht="17.25" customHeight="1" x14ac:dyDescent="0.25">
      <c r="B98" s="49" t="s">
        <v>64</v>
      </c>
      <c r="C98" s="50"/>
      <c r="D98" s="94">
        <f>+C31</f>
        <v>565800</v>
      </c>
    </row>
    <row r="99" spans="1:8" ht="17.25" customHeight="1" x14ac:dyDescent="0.25">
      <c r="B99" s="49" t="s">
        <v>174</v>
      </c>
      <c r="C99" s="50"/>
      <c r="D99" s="94">
        <f>+C79*D96</f>
        <v>128586.58559999999</v>
      </c>
    </row>
    <row r="100" spans="1:8" ht="17.25" customHeight="1" thickBot="1" x14ac:dyDescent="0.3">
      <c r="B100" s="91" t="s">
        <v>168</v>
      </c>
      <c r="C100" s="92"/>
      <c r="D100" s="95">
        <f>+D97-D98-D99</f>
        <v>147271.06559999997</v>
      </c>
    </row>
    <row r="101" spans="1:8" ht="15.75" thickBot="1" x14ac:dyDescent="0.3">
      <c r="A101" s="1"/>
      <c r="B101" s="1"/>
      <c r="C101" s="1"/>
      <c r="D101" s="1"/>
      <c r="E101" s="1"/>
      <c r="F101" s="1"/>
      <c r="G101" s="1"/>
      <c r="H101" s="1"/>
    </row>
    <row r="102" spans="1:8" x14ac:dyDescent="0.25"/>
  </sheetData>
  <sheetProtection sheet="1" objects="1" scenarios="1"/>
  <phoneticPr fontId="4" type="noConversion"/>
  <pageMargins left="0.23622047244094491" right="0.23622047244094491" top="0.15748031496062992" bottom="0.74803149606299213" header="0.31496062992125984" footer="0.31496062992125984"/>
  <pageSetup paperSize="9" scale="9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00A40D83E46B4B9CE925CE5C08F169" ma:contentTypeVersion="13" ma:contentTypeDescription="Stvaranje novog dokumenta." ma:contentTypeScope="" ma:versionID="75b8f7ea5f8aacb375a1f14bf84e4515">
  <xsd:schema xmlns:xsd="http://www.w3.org/2001/XMLSchema" xmlns:xs="http://www.w3.org/2001/XMLSchema" xmlns:p="http://schemas.microsoft.com/office/2006/metadata/properties" xmlns:ns2="e4e2b51d-35af-4419-927a-e22094d06d89" xmlns:ns3="d5c7dc9f-5019-4393-9ed4-48e02c5801f5" targetNamespace="http://schemas.microsoft.com/office/2006/metadata/properties" ma:root="true" ma:fieldsID="1addd044d0d7b6bfdbd590af6c5711c0" ns2:_="" ns3:_="">
    <xsd:import namespace="e4e2b51d-35af-4419-927a-e22094d06d89"/>
    <xsd:import namespace="d5c7dc9f-5019-4393-9ed4-48e02c5801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e2b51d-35af-4419-927a-e22094d06d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7dc9f-5019-4393-9ed4-48e02c5801f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16EBA3-B76D-425B-BCEB-7064D4F04E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AF9DD8-0B1B-4E8E-A80A-5C44721AEC3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908ADB2-5134-4570-A4F0-A688DA1C2E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e2b51d-35af-4419-927a-e22094d06d89"/>
    <ds:schemaRef ds:uri="d5c7dc9f-5019-4393-9ed4-48e02c5801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Home</vt:lpstr>
      <vt:lpstr>UPUTE</vt:lpstr>
      <vt:lpstr>KALKULATOR</vt:lpstr>
      <vt:lpstr>PRIMJER</vt:lpstr>
      <vt:lpstr>Home!Print_Area</vt:lpstr>
      <vt:lpstr>KALKULATOR!Print_Area</vt:lpstr>
      <vt:lpstr>PRIMJER!Print_Area</vt:lpstr>
      <vt:lpstr>UPUTE!Print_Area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Nikola Smirčić</dc:creator>
  <cp:keywords/>
  <dc:description/>
  <cp:lastModifiedBy>Mario Jurčić</cp:lastModifiedBy>
  <cp:revision/>
  <cp:lastPrinted>2021-07-16T12:45:36Z</cp:lastPrinted>
  <dcterms:created xsi:type="dcterms:W3CDTF">2021-06-20T13:15:26Z</dcterms:created>
  <dcterms:modified xsi:type="dcterms:W3CDTF">2021-07-19T12:27:22Z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0x0101004A00A40D83E46B4B9CE925CE5C08F169</vt:lpwstr>
  </property>
</Properties>
</file>